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2 EXPORT TENDR\BEZ CEN\"/>
    </mc:Choice>
  </mc:AlternateContent>
  <xr:revisionPtr revIDLastSave="0" documentId="8_{DFA4BE54-0F62-4CC8-AF06-08876DD53B6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5 1 Pol" sheetId="12" r:id="rId4"/>
    <sheet name="705 2 Pol" sheetId="13" r:id="rId5"/>
    <sheet name="706 1 Pol" sheetId="14" r:id="rId6"/>
    <sheet name="707 1 Pol" sheetId="15" r:id="rId7"/>
    <sheet name="707 2 Pol" sheetId="16" r:id="rId8"/>
    <sheet name="712 1 Pol" sheetId="17" r:id="rId9"/>
  </sheets>
  <externalReferences>
    <externalReference r:id="rId10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'705 1 Pol'!$1:$7</definedName>
    <definedName name="_xlnm.Print_Titles" localSheetId="4">'705 2 Pol'!$1:$7</definedName>
    <definedName name="_xlnm.Print_Titles" localSheetId="5">'706 1 Pol'!$1:$7</definedName>
    <definedName name="_xlnm.Print_Titles" localSheetId="6">'707 1 Pol'!$1:$7</definedName>
    <definedName name="_xlnm.Print_Titles" localSheetId="7">'707 2 Pol'!$1:$7</definedName>
    <definedName name="_xlnm.Print_Titles" localSheetId="8">'712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'705 1 Pol'!$A$1:$Y$444</definedName>
    <definedName name="_xlnm.Print_Area" localSheetId="4">'705 2 Pol'!$A$1:$Y$93</definedName>
    <definedName name="_xlnm.Print_Area" localSheetId="5">'706 1 Pol'!$A$1:$Y$187</definedName>
    <definedName name="_xlnm.Print_Area" localSheetId="6">'707 1 Pol'!$A$1:$Y$169</definedName>
    <definedName name="_xlnm.Print_Area" localSheetId="7">'707 2 Pol'!$A$1:$Y$76</definedName>
    <definedName name="_xlnm.Print_Area" localSheetId="8">'712 1 Pol'!$A$1:$Y$345</definedName>
    <definedName name="_xlnm.Print_Area" localSheetId="1">Stavba!$A$1:$J$105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" l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44" i="17"/>
  <c r="BA228" i="17"/>
  <c r="BA212" i="17"/>
  <c r="BA206" i="17"/>
  <c r="BA197" i="17"/>
  <c r="BA187" i="17"/>
  <c r="BA166" i="17"/>
  <c r="BA127" i="17"/>
  <c r="BA72" i="17"/>
  <c r="BA71" i="17"/>
  <c r="BA53" i="17"/>
  <c r="BA48" i="17"/>
  <c r="BA10" i="17"/>
  <c r="O8" i="17"/>
  <c r="G9" i="17"/>
  <c r="G8" i="17" s="1"/>
  <c r="I9" i="17"/>
  <c r="I8" i="17" s="1"/>
  <c r="K9" i="17"/>
  <c r="K8" i="17" s="1"/>
  <c r="M9" i="17"/>
  <c r="O9" i="17"/>
  <c r="Q9" i="17"/>
  <c r="Q8" i="17" s="1"/>
  <c r="V9" i="17"/>
  <c r="G47" i="17"/>
  <c r="I47" i="17"/>
  <c r="K47" i="17"/>
  <c r="M47" i="17"/>
  <c r="O47" i="17"/>
  <c r="Q47" i="17"/>
  <c r="V47" i="17"/>
  <c r="V8" i="17" s="1"/>
  <c r="G52" i="17"/>
  <c r="M52" i="17" s="1"/>
  <c r="I52" i="17"/>
  <c r="K52" i="17"/>
  <c r="O52" i="17"/>
  <c r="Q52" i="17"/>
  <c r="V52" i="17"/>
  <c r="G66" i="17"/>
  <c r="M66" i="17" s="1"/>
  <c r="I66" i="17"/>
  <c r="K66" i="17"/>
  <c r="O66" i="17"/>
  <c r="Q66" i="17"/>
  <c r="V66" i="17"/>
  <c r="G74" i="17"/>
  <c r="G75" i="17"/>
  <c r="I75" i="17"/>
  <c r="I74" i="17" s="1"/>
  <c r="K75" i="17"/>
  <c r="K74" i="17" s="1"/>
  <c r="M75" i="17"/>
  <c r="O75" i="17"/>
  <c r="O74" i="17" s="1"/>
  <c r="Q75" i="17"/>
  <c r="Q74" i="17" s="1"/>
  <c r="V75" i="17"/>
  <c r="V74" i="17" s="1"/>
  <c r="G88" i="17"/>
  <c r="I88" i="17"/>
  <c r="K88" i="17"/>
  <c r="M88" i="17"/>
  <c r="O88" i="17"/>
  <c r="Q88" i="17"/>
  <c r="V88" i="17"/>
  <c r="G126" i="17"/>
  <c r="I126" i="17"/>
  <c r="K126" i="17"/>
  <c r="M126" i="17"/>
  <c r="O126" i="17"/>
  <c r="Q126" i="17"/>
  <c r="V126" i="17"/>
  <c r="G165" i="17"/>
  <c r="I165" i="17"/>
  <c r="K165" i="17"/>
  <c r="M165" i="17"/>
  <c r="O165" i="17"/>
  <c r="Q165" i="17"/>
  <c r="V165" i="17"/>
  <c r="G168" i="17"/>
  <c r="M168" i="17" s="1"/>
  <c r="I168" i="17"/>
  <c r="K168" i="17"/>
  <c r="O168" i="17"/>
  <c r="Q168" i="17"/>
  <c r="V168" i="17"/>
  <c r="G173" i="17"/>
  <c r="I173" i="17"/>
  <c r="K173" i="17"/>
  <c r="M173" i="17"/>
  <c r="O173" i="17"/>
  <c r="Q173" i="17"/>
  <c r="V173" i="17"/>
  <c r="G186" i="17"/>
  <c r="G185" i="17" s="1"/>
  <c r="I186" i="17"/>
  <c r="I185" i="17" s="1"/>
  <c r="K186" i="17"/>
  <c r="K185" i="17" s="1"/>
  <c r="M186" i="17"/>
  <c r="O186" i="17"/>
  <c r="O185" i="17" s="1"/>
  <c r="Q186" i="17"/>
  <c r="Q185" i="17" s="1"/>
  <c r="V186" i="17"/>
  <c r="G196" i="17"/>
  <c r="I196" i="17"/>
  <c r="K196" i="17"/>
  <c r="M196" i="17"/>
  <c r="O196" i="17"/>
  <c r="Q196" i="17"/>
  <c r="V196" i="17"/>
  <c r="V185" i="17" s="1"/>
  <c r="G205" i="17"/>
  <c r="M205" i="17" s="1"/>
  <c r="I205" i="17"/>
  <c r="K205" i="17"/>
  <c r="O205" i="17"/>
  <c r="Q205" i="17"/>
  <c r="V205" i="17"/>
  <c r="G207" i="17"/>
  <c r="M207" i="17" s="1"/>
  <c r="I207" i="17"/>
  <c r="K207" i="17"/>
  <c r="O207" i="17"/>
  <c r="Q207" i="17"/>
  <c r="V207" i="17"/>
  <c r="G210" i="17"/>
  <c r="G211" i="17"/>
  <c r="I211" i="17"/>
  <c r="I210" i="17" s="1"/>
  <c r="K211" i="17"/>
  <c r="K210" i="17" s="1"/>
  <c r="M211" i="17"/>
  <c r="M210" i="17" s="1"/>
  <c r="O211" i="17"/>
  <c r="O210" i="17" s="1"/>
  <c r="Q211" i="17"/>
  <c r="Q210" i="17" s="1"/>
  <c r="V211" i="17"/>
  <c r="V210" i="17" s="1"/>
  <c r="G217" i="17"/>
  <c r="I217" i="17"/>
  <c r="K217" i="17"/>
  <c r="M217" i="17"/>
  <c r="O217" i="17"/>
  <c r="Q217" i="17"/>
  <c r="V217" i="17"/>
  <c r="G220" i="17"/>
  <c r="I220" i="17"/>
  <c r="K220" i="17"/>
  <c r="M220" i="17"/>
  <c r="O220" i="17"/>
  <c r="Q220" i="17"/>
  <c r="V220" i="17"/>
  <c r="G224" i="17"/>
  <c r="I224" i="17"/>
  <c r="K224" i="17"/>
  <c r="M224" i="17"/>
  <c r="O224" i="17"/>
  <c r="Q224" i="17"/>
  <c r="V224" i="17"/>
  <c r="G226" i="17"/>
  <c r="I226" i="17"/>
  <c r="G227" i="17"/>
  <c r="I227" i="17"/>
  <c r="K227" i="17"/>
  <c r="K226" i="17" s="1"/>
  <c r="M227" i="17"/>
  <c r="M226" i="17" s="1"/>
  <c r="O227" i="17"/>
  <c r="O226" i="17" s="1"/>
  <c r="Q227" i="17"/>
  <c r="Q226" i="17" s="1"/>
  <c r="V227" i="17"/>
  <c r="V226" i="17" s="1"/>
  <c r="G233" i="17"/>
  <c r="G232" i="17" s="1"/>
  <c r="I233" i="17"/>
  <c r="I232" i="17" s="1"/>
  <c r="K233" i="17"/>
  <c r="K232" i="17" s="1"/>
  <c r="M233" i="17"/>
  <c r="O233" i="17"/>
  <c r="O232" i="17" s="1"/>
  <c r="Q233" i="17"/>
  <c r="Q232" i="17" s="1"/>
  <c r="V233" i="17"/>
  <c r="G235" i="17"/>
  <c r="I235" i="17"/>
  <c r="K235" i="17"/>
  <c r="M235" i="17"/>
  <c r="O235" i="17"/>
  <c r="Q235" i="17"/>
  <c r="V235" i="17"/>
  <c r="V232" i="17" s="1"/>
  <c r="G239" i="17"/>
  <c r="M239" i="17" s="1"/>
  <c r="I239" i="17"/>
  <c r="K239" i="17"/>
  <c r="O239" i="17"/>
  <c r="Q239" i="17"/>
  <c r="V239" i="17"/>
  <c r="G248" i="17"/>
  <c r="M248" i="17" s="1"/>
  <c r="I248" i="17"/>
  <c r="K248" i="17"/>
  <c r="O248" i="17"/>
  <c r="Q248" i="17"/>
  <c r="V248" i="17"/>
  <c r="G253" i="17"/>
  <c r="G254" i="17"/>
  <c r="I254" i="17"/>
  <c r="I253" i="17" s="1"/>
  <c r="K254" i="17"/>
  <c r="K253" i="17" s="1"/>
  <c r="M254" i="17"/>
  <c r="O254" i="17"/>
  <c r="O253" i="17" s="1"/>
  <c r="Q254" i="17"/>
  <c r="Q253" i="17" s="1"/>
  <c r="V254" i="17"/>
  <c r="V253" i="17" s="1"/>
  <c r="G257" i="17"/>
  <c r="I257" i="17"/>
  <c r="K257" i="17"/>
  <c r="M257" i="17"/>
  <c r="O257" i="17"/>
  <c r="Q257" i="17"/>
  <c r="V257" i="17"/>
  <c r="G263" i="17"/>
  <c r="I263" i="17"/>
  <c r="K263" i="17"/>
  <c r="M263" i="17"/>
  <c r="O263" i="17"/>
  <c r="Q263" i="17"/>
  <c r="V263" i="17"/>
  <c r="G269" i="17"/>
  <c r="I269" i="17"/>
  <c r="K269" i="17"/>
  <c r="M269" i="17"/>
  <c r="O269" i="17"/>
  <c r="Q269" i="17"/>
  <c r="V269" i="17"/>
  <c r="G272" i="17"/>
  <c r="M272" i="17" s="1"/>
  <c r="I272" i="17"/>
  <c r="K272" i="17"/>
  <c r="O272" i="17"/>
  <c r="Q272" i="17"/>
  <c r="V272" i="17"/>
  <c r="G277" i="17"/>
  <c r="I277" i="17"/>
  <c r="K277" i="17"/>
  <c r="M277" i="17"/>
  <c r="O277" i="17"/>
  <c r="Q277" i="17"/>
  <c r="V277" i="17"/>
  <c r="G281" i="17"/>
  <c r="M281" i="17" s="1"/>
  <c r="I281" i="17"/>
  <c r="K281" i="17"/>
  <c r="O281" i="17"/>
  <c r="Q281" i="17"/>
  <c r="V281" i="17"/>
  <c r="G285" i="17"/>
  <c r="I285" i="17"/>
  <c r="K285" i="17"/>
  <c r="M285" i="17"/>
  <c r="O285" i="17"/>
  <c r="Q285" i="17"/>
  <c r="V285" i="17"/>
  <c r="G286" i="17"/>
  <c r="I286" i="17"/>
  <c r="K286" i="17"/>
  <c r="M286" i="17"/>
  <c r="O286" i="17"/>
  <c r="Q286" i="17"/>
  <c r="V286" i="17"/>
  <c r="G287" i="17"/>
  <c r="M287" i="17" s="1"/>
  <c r="I287" i="17"/>
  <c r="K287" i="17"/>
  <c r="O287" i="17"/>
  <c r="Q287" i="17"/>
  <c r="V287" i="17"/>
  <c r="G291" i="17"/>
  <c r="M291" i="17" s="1"/>
  <c r="I291" i="17"/>
  <c r="K291" i="17"/>
  <c r="O291" i="17"/>
  <c r="Q291" i="17"/>
  <c r="V291" i="17"/>
  <c r="G300" i="17"/>
  <c r="M300" i="17" s="1"/>
  <c r="I300" i="17"/>
  <c r="K300" i="17"/>
  <c r="O300" i="17"/>
  <c r="Q300" i="17"/>
  <c r="V300" i="17"/>
  <c r="G309" i="17"/>
  <c r="I309" i="17"/>
  <c r="K309" i="17"/>
  <c r="M309" i="17"/>
  <c r="O309" i="17"/>
  <c r="Q309" i="17"/>
  <c r="V309" i="17"/>
  <c r="G318" i="17"/>
  <c r="I318" i="17"/>
  <c r="K318" i="17"/>
  <c r="M318" i="17"/>
  <c r="O318" i="17"/>
  <c r="Q318" i="17"/>
  <c r="V318" i="17"/>
  <c r="G319" i="17"/>
  <c r="I319" i="17"/>
  <c r="K319" i="17"/>
  <c r="M319" i="17"/>
  <c r="O319" i="17"/>
  <c r="Q319" i="17"/>
  <c r="V319" i="17"/>
  <c r="G320" i="17"/>
  <c r="I320" i="17"/>
  <c r="K320" i="17"/>
  <c r="M320" i="17"/>
  <c r="O320" i="17"/>
  <c r="Q320" i="17"/>
  <c r="V320" i="17"/>
  <c r="G321" i="17"/>
  <c r="M321" i="17" s="1"/>
  <c r="I321" i="17"/>
  <c r="K321" i="17"/>
  <c r="O321" i="17"/>
  <c r="Q321" i="17"/>
  <c r="V321" i="17"/>
  <c r="G322" i="17"/>
  <c r="I322" i="17"/>
  <c r="K322" i="17"/>
  <c r="M322" i="17"/>
  <c r="O322" i="17"/>
  <c r="Q322" i="17"/>
  <c r="V322" i="17"/>
  <c r="G323" i="17"/>
  <c r="M323" i="17" s="1"/>
  <c r="I323" i="17"/>
  <c r="K323" i="17"/>
  <c r="O323" i="17"/>
  <c r="Q323" i="17"/>
  <c r="V323" i="17"/>
  <c r="G326" i="17"/>
  <c r="I326" i="17"/>
  <c r="K326" i="17"/>
  <c r="M326" i="17"/>
  <c r="O326" i="17"/>
  <c r="Q326" i="17"/>
  <c r="V326" i="17"/>
  <c r="G329" i="17"/>
  <c r="I329" i="17"/>
  <c r="K329" i="17"/>
  <c r="M329" i="17"/>
  <c r="O329" i="17"/>
  <c r="Q329" i="17"/>
  <c r="V329" i="17"/>
  <c r="G331" i="17"/>
  <c r="M331" i="17" s="1"/>
  <c r="I331" i="17"/>
  <c r="K331" i="17"/>
  <c r="O331" i="17"/>
  <c r="Q331" i="17"/>
  <c r="V331" i="17"/>
  <c r="G332" i="17"/>
  <c r="M332" i="17" s="1"/>
  <c r="I332" i="17"/>
  <c r="K332" i="17"/>
  <c r="O332" i="17"/>
  <c r="Q332" i="17"/>
  <c r="V332" i="17"/>
  <c r="G333" i="17"/>
  <c r="M333" i="17" s="1"/>
  <c r="I333" i="17"/>
  <c r="K333" i="17"/>
  <c r="O333" i="17"/>
  <c r="Q333" i="17"/>
  <c r="V333" i="17"/>
  <c r="G338" i="17"/>
  <c r="I338" i="17"/>
  <c r="K338" i="17"/>
  <c r="O338" i="17"/>
  <c r="Q338" i="17"/>
  <c r="G339" i="17"/>
  <c r="I339" i="17"/>
  <c r="K339" i="17"/>
  <c r="M339" i="17"/>
  <c r="M338" i="17" s="1"/>
  <c r="O339" i="17"/>
  <c r="Q339" i="17"/>
  <c r="V339" i="17"/>
  <c r="V338" i="17" s="1"/>
  <c r="AE344" i="17"/>
  <c r="G75" i="16"/>
  <c r="BA30" i="16"/>
  <c r="BA28" i="16"/>
  <c r="BA26" i="16"/>
  <c r="I8" i="16"/>
  <c r="K8" i="16"/>
  <c r="O8" i="16"/>
  <c r="G9" i="16"/>
  <c r="M9" i="16" s="1"/>
  <c r="M8" i="16" s="1"/>
  <c r="I9" i="16"/>
  <c r="K9" i="16"/>
  <c r="O9" i="16"/>
  <c r="Q9" i="16"/>
  <c r="Q8" i="16" s="1"/>
  <c r="V9" i="16"/>
  <c r="V8" i="16" s="1"/>
  <c r="Q11" i="16"/>
  <c r="G12" i="16"/>
  <c r="I12" i="16"/>
  <c r="K12" i="16"/>
  <c r="M12" i="16"/>
  <c r="O12" i="16"/>
  <c r="O11" i="16" s="1"/>
  <c r="Q12" i="16"/>
  <c r="V12" i="16"/>
  <c r="G13" i="16"/>
  <c r="I13" i="16"/>
  <c r="I11" i="16" s="1"/>
  <c r="K13" i="16"/>
  <c r="K11" i="16" s="1"/>
  <c r="M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V11" i="16" s="1"/>
  <c r="G17" i="16"/>
  <c r="V17" i="16"/>
  <c r="G18" i="16"/>
  <c r="I18" i="16"/>
  <c r="I17" i="16" s="1"/>
  <c r="K18" i="16"/>
  <c r="K17" i="16" s="1"/>
  <c r="M18" i="16"/>
  <c r="M17" i="16" s="1"/>
  <c r="O18" i="16"/>
  <c r="O17" i="16" s="1"/>
  <c r="Q18" i="16"/>
  <c r="Q17" i="16" s="1"/>
  <c r="V18" i="16"/>
  <c r="G20" i="16"/>
  <c r="I20" i="16"/>
  <c r="K20" i="16"/>
  <c r="M20" i="16"/>
  <c r="O20" i="16"/>
  <c r="Q20" i="16"/>
  <c r="V20" i="16"/>
  <c r="G22" i="16"/>
  <c r="I22" i="16"/>
  <c r="K22" i="16"/>
  <c r="M22" i="16"/>
  <c r="O22" i="16"/>
  <c r="Q22" i="16"/>
  <c r="V22" i="16"/>
  <c r="K24" i="16"/>
  <c r="G25" i="16"/>
  <c r="M25" i="16" s="1"/>
  <c r="M24" i="16" s="1"/>
  <c r="I25" i="16"/>
  <c r="I24" i="16" s="1"/>
  <c r="K25" i="16"/>
  <c r="O25" i="16"/>
  <c r="Q25" i="16"/>
  <c r="Q24" i="16" s="1"/>
  <c r="V25" i="16"/>
  <c r="V24" i="16" s="1"/>
  <c r="G27" i="16"/>
  <c r="M27" i="16" s="1"/>
  <c r="I27" i="16"/>
  <c r="K27" i="16"/>
  <c r="O27" i="16"/>
  <c r="O24" i="16" s="1"/>
  <c r="Q27" i="16"/>
  <c r="V27" i="16"/>
  <c r="G29" i="16"/>
  <c r="I29" i="16"/>
  <c r="K29" i="16"/>
  <c r="M29" i="16"/>
  <c r="O29" i="16"/>
  <c r="Q29" i="16"/>
  <c r="V29" i="16"/>
  <c r="O31" i="16"/>
  <c r="G32" i="16"/>
  <c r="I32" i="16"/>
  <c r="I31" i="16" s="1"/>
  <c r="K32" i="16"/>
  <c r="K31" i="16" s="1"/>
  <c r="M32" i="16"/>
  <c r="O32" i="16"/>
  <c r="Q32" i="16"/>
  <c r="Q31" i="16" s="1"/>
  <c r="V32" i="16"/>
  <c r="V31" i="16" s="1"/>
  <c r="G33" i="16"/>
  <c r="M33" i="16" s="1"/>
  <c r="M31" i="16" s="1"/>
  <c r="I33" i="16"/>
  <c r="K33" i="16"/>
  <c r="O33" i="16"/>
  <c r="Q33" i="16"/>
  <c r="V33" i="16"/>
  <c r="G34" i="16"/>
  <c r="V34" i="16"/>
  <c r="G35" i="16"/>
  <c r="M35" i="16" s="1"/>
  <c r="M34" i="16" s="1"/>
  <c r="I35" i="16"/>
  <c r="K35" i="16"/>
  <c r="O35" i="16"/>
  <c r="O34" i="16" s="1"/>
  <c r="Q35" i="16"/>
  <c r="Q34" i="16" s="1"/>
  <c r="V35" i="16"/>
  <c r="G36" i="16"/>
  <c r="I36" i="16"/>
  <c r="I34" i="16" s="1"/>
  <c r="K36" i="16"/>
  <c r="K34" i="16" s="1"/>
  <c r="M36" i="16"/>
  <c r="O36" i="16"/>
  <c r="Q36" i="16"/>
  <c r="V36" i="16"/>
  <c r="G38" i="16"/>
  <c r="G37" i="16" s="1"/>
  <c r="I38" i="16"/>
  <c r="I37" i="16" s="1"/>
  <c r="K38" i="16"/>
  <c r="K37" i="16" s="1"/>
  <c r="M38" i="16"/>
  <c r="O38" i="16"/>
  <c r="Q38" i="16"/>
  <c r="Q37" i="16" s="1"/>
  <c r="V38" i="16"/>
  <c r="G39" i="16"/>
  <c r="M39" i="16" s="1"/>
  <c r="I39" i="16"/>
  <c r="K39" i="16"/>
  <c r="O39" i="16"/>
  <c r="O37" i="16" s="1"/>
  <c r="Q39" i="16"/>
  <c r="V39" i="16"/>
  <c r="V37" i="16" s="1"/>
  <c r="G40" i="16"/>
  <c r="M40" i="16" s="1"/>
  <c r="I40" i="16"/>
  <c r="K40" i="16"/>
  <c r="O40" i="16"/>
  <c r="Q40" i="16"/>
  <c r="V40" i="16"/>
  <c r="G41" i="16"/>
  <c r="K41" i="16"/>
  <c r="Q41" i="16"/>
  <c r="V41" i="16"/>
  <c r="G42" i="16"/>
  <c r="I42" i="16"/>
  <c r="I41" i="16" s="1"/>
  <c r="K42" i="16"/>
  <c r="M42" i="16"/>
  <c r="M41" i="16" s="1"/>
  <c r="O42" i="16"/>
  <c r="O41" i="16" s="1"/>
  <c r="Q42" i="16"/>
  <c r="V42" i="16"/>
  <c r="G44" i="16"/>
  <c r="I44" i="16"/>
  <c r="I43" i="16" s="1"/>
  <c r="K44" i="16"/>
  <c r="K43" i="16" s="1"/>
  <c r="M44" i="16"/>
  <c r="O44" i="16"/>
  <c r="Q44" i="16"/>
  <c r="Q43" i="16" s="1"/>
  <c r="V44" i="16"/>
  <c r="V43" i="16" s="1"/>
  <c r="G45" i="16"/>
  <c r="M45" i="16" s="1"/>
  <c r="I45" i="16"/>
  <c r="K45" i="16"/>
  <c r="O45" i="16"/>
  <c r="Q45" i="16"/>
  <c r="V45" i="16"/>
  <c r="G46" i="16"/>
  <c r="G43" i="16" s="1"/>
  <c r="I46" i="16"/>
  <c r="K46" i="16"/>
  <c r="O46" i="16"/>
  <c r="Q46" i="16"/>
  <c r="V46" i="16"/>
  <c r="G47" i="16"/>
  <c r="M47" i="16" s="1"/>
  <c r="I47" i="16"/>
  <c r="K47" i="16"/>
  <c r="O47" i="16"/>
  <c r="Q47" i="16"/>
  <c r="V47" i="16"/>
  <c r="G48" i="16"/>
  <c r="I48" i="16"/>
  <c r="K48" i="16"/>
  <c r="M48" i="16"/>
  <c r="O48" i="16"/>
  <c r="O43" i="16" s="1"/>
  <c r="Q48" i="16"/>
  <c r="V48" i="16"/>
  <c r="G50" i="16"/>
  <c r="I50" i="16"/>
  <c r="I49" i="16" s="1"/>
  <c r="K50" i="16"/>
  <c r="K49" i="16" s="1"/>
  <c r="M50" i="16"/>
  <c r="O50" i="16"/>
  <c r="Q50" i="16"/>
  <c r="Q49" i="16" s="1"/>
  <c r="V50" i="16"/>
  <c r="G51" i="16"/>
  <c r="G49" i="16" s="1"/>
  <c r="I51" i="16"/>
  <c r="K51" i="16"/>
  <c r="O51" i="16"/>
  <c r="O49" i="16" s="1"/>
  <c r="Q51" i="16"/>
  <c r="V51" i="16"/>
  <c r="G52" i="16"/>
  <c r="M52" i="16" s="1"/>
  <c r="I52" i="16"/>
  <c r="K52" i="16"/>
  <c r="O52" i="16"/>
  <c r="Q52" i="16"/>
  <c r="V52" i="16"/>
  <c r="V49" i="16" s="1"/>
  <c r="G53" i="16"/>
  <c r="M53" i="16" s="1"/>
  <c r="I53" i="16"/>
  <c r="K53" i="16"/>
  <c r="O53" i="16"/>
  <c r="Q53" i="16"/>
  <c r="V53" i="16"/>
  <c r="I54" i="16"/>
  <c r="O54" i="16"/>
  <c r="Q54" i="16"/>
  <c r="G55" i="16"/>
  <c r="G54" i="16" s="1"/>
  <c r="I55" i="16"/>
  <c r="K55" i="16"/>
  <c r="K54" i="16" s="1"/>
  <c r="M55" i="16"/>
  <c r="M54" i="16" s="1"/>
  <c r="O55" i="16"/>
  <c r="Q55" i="16"/>
  <c r="V55" i="16"/>
  <c r="V54" i="16" s="1"/>
  <c r="K56" i="16"/>
  <c r="G57" i="16"/>
  <c r="M57" i="16" s="1"/>
  <c r="I57" i="16"/>
  <c r="I56" i="16" s="1"/>
  <c r="K57" i="16"/>
  <c r="O57" i="16"/>
  <c r="O56" i="16" s="1"/>
  <c r="Q57" i="16"/>
  <c r="V57" i="16"/>
  <c r="V56" i="16" s="1"/>
  <c r="G58" i="16"/>
  <c r="M58" i="16" s="1"/>
  <c r="I58" i="16"/>
  <c r="K58" i="16"/>
  <c r="O58" i="16"/>
  <c r="Q58" i="16"/>
  <c r="V58" i="16"/>
  <c r="G59" i="16"/>
  <c r="M59" i="16" s="1"/>
  <c r="I59" i="16"/>
  <c r="K59" i="16"/>
  <c r="O59" i="16"/>
  <c r="Q59" i="16"/>
  <c r="Q56" i="16" s="1"/>
  <c r="V59" i="16"/>
  <c r="G60" i="16"/>
  <c r="I60" i="16"/>
  <c r="K60" i="16"/>
  <c r="M60" i="16"/>
  <c r="O60" i="16"/>
  <c r="Q60" i="16"/>
  <c r="V60" i="16"/>
  <c r="G61" i="16"/>
  <c r="I61" i="16"/>
  <c r="K61" i="16"/>
  <c r="M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V64" i="16"/>
  <c r="G65" i="16"/>
  <c r="M65" i="16" s="1"/>
  <c r="M64" i="16" s="1"/>
  <c r="I65" i="16"/>
  <c r="K65" i="16"/>
  <c r="K64" i="16" s="1"/>
  <c r="O65" i="16"/>
  <c r="O64" i="16" s="1"/>
  <c r="Q65" i="16"/>
  <c r="Q64" i="16" s="1"/>
  <c r="V65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8" i="16"/>
  <c r="I68" i="16"/>
  <c r="K68" i="16"/>
  <c r="M68" i="16"/>
  <c r="O68" i="16"/>
  <c r="Q68" i="16"/>
  <c r="V68" i="16"/>
  <c r="G69" i="16"/>
  <c r="M69" i="16" s="1"/>
  <c r="I69" i="16"/>
  <c r="I64" i="16" s="1"/>
  <c r="K69" i="16"/>
  <c r="O69" i="16"/>
  <c r="Q69" i="16"/>
  <c r="V69" i="16"/>
  <c r="G70" i="16"/>
  <c r="M70" i="16" s="1"/>
  <c r="I70" i="16"/>
  <c r="K70" i="16"/>
  <c r="O70" i="16"/>
  <c r="Q70" i="16"/>
  <c r="V70" i="16"/>
  <c r="G71" i="16"/>
  <c r="M71" i="16" s="1"/>
  <c r="I71" i="16"/>
  <c r="K71" i="16"/>
  <c r="O71" i="16"/>
  <c r="Q71" i="16"/>
  <c r="V71" i="16"/>
  <c r="G72" i="16"/>
  <c r="I72" i="16"/>
  <c r="K72" i="16"/>
  <c r="M72" i="16"/>
  <c r="O72" i="16"/>
  <c r="Q72" i="16"/>
  <c r="V72" i="16"/>
  <c r="G73" i="16"/>
  <c r="I73" i="16"/>
  <c r="K73" i="16"/>
  <c r="M73" i="16"/>
  <c r="O73" i="16"/>
  <c r="Q73" i="16"/>
  <c r="V73" i="16"/>
  <c r="AE75" i="16"/>
  <c r="G168" i="15"/>
  <c r="BA139" i="15"/>
  <c r="BA135" i="15"/>
  <c r="BA117" i="15"/>
  <c r="BA74" i="15"/>
  <c r="BA71" i="15"/>
  <c r="BA50" i="15"/>
  <c r="BA46" i="15"/>
  <c r="BA37" i="15"/>
  <c r="BA34" i="15"/>
  <c r="BA27" i="15"/>
  <c r="BA26" i="15"/>
  <c r="BA17" i="15"/>
  <c r="BA12" i="15"/>
  <c r="G9" i="15"/>
  <c r="G8" i="15" s="1"/>
  <c r="I9" i="15"/>
  <c r="I8" i="15" s="1"/>
  <c r="K9" i="15"/>
  <c r="K8" i="15" s="1"/>
  <c r="M9" i="15"/>
  <c r="M8" i="15" s="1"/>
  <c r="O9" i="15"/>
  <c r="Q9" i="15"/>
  <c r="Q8" i="15" s="1"/>
  <c r="V9" i="15"/>
  <c r="G11" i="15"/>
  <c r="I11" i="15"/>
  <c r="K11" i="15"/>
  <c r="M11" i="15"/>
  <c r="O11" i="15"/>
  <c r="O8" i="15" s="1"/>
  <c r="Q11" i="15"/>
  <c r="V11" i="15"/>
  <c r="V8" i="15" s="1"/>
  <c r="G16" i="15"/>
  <c r="M16" i="15" s="1"/>
  <c r="I16" i="15"/>
  <c r="K16" i="15"/>
  <c r="O16" i="15"/>
  <c r="Q16" i="15"/>
  <c r="V16" i="15"/>
  <c r="G21" i="15"/>
  <c r="I21" i="15"/>
  <c r="K21" i="15"/>
  <c r="M21" i="15"/>
  <c r="O21" i="15"/>
  <c r="Q21" i="15"/>
  <c r="V21" i="15"/>
  <c r="G30" i="15"/>
  <c r="G29" i="15" s="1"/>
  <c r="I30" i="15"/>
  <c r="I29" i="15" s="1"/>
  <c r="K30" i="15"/>
  <c r="K29" i="15" s="1"/>
  <c r="M30" i="15"/>
  <c r="M29" i="15" s="1"/>
  <c r="O30" i="15"/>
  <c r="O29" i="15" s="1"/>
  <c r="Q30" i="15"/>
  <c r="Q29" i="15" s="1"/>
  <c r="V30" i="15"/>
  <c r="G33" i="15"/>
  <c r="I33" i="15"/>
  <c r="K33" i="15"/>
  <c r="M33" i="15"/>
  <c r="O33" i="15"/>
  <c r="Q33" i="15"/>
  <c r="V33" i="15"/>
  <c r="V29" i="15" s="1"/>
  <c r="G36" i="15"/>
  <c r="M36" i="15" s="1"/>
  <c r="I36" i="15"/>
  <c r="K36" i="15"/>
  <c r="O36" i="15"/>
  <c r="Q36" i="15"/>
  <c r="V36" i="15"/>
  <c r="G39" i="15"/>
  <c r="M39" i="15" s="1"/>
  <c r="I39" i="15"/>
  <c r="K39" i="15"/>
  <c r="O39" i="15"/>
  <c r="Q39" i="15"/>
  <c r="V39" i="15"/>
  <c r="G42" i="15"/>
  <c r="M42" i="15" s="1"/>
  <c r="I42" i="15"/>
  <c r="K42" i="15"/>
  <c r="O42" i="15"/>
  <c r="Q42" i="15"/>
  <c r="V42" i="15"/>
  <c r="G45" i="15"/>
  <c r="I45" i="15"/>
  <c r="K45" i="15"/>
  <c r="M45" i="15"/>
  <c r="O45" i="15"/>
  <c r="Q45" i="15"/>
  <c r="V45" i="15"/>
  <c r="G49" i="15"/>
  <c r="I49" i="15"/>
  <c r="K49" i="15"/>
  <c r="M49" i="15"/>
  <c r="O49" i="15"/>
  <c r="Q49" i="15"/>
  <c r="V49" i="15"/>
  <c r="G52" i="15"/>
  <c r="I52" i="15"/>
  <c r="K52" i="15"/>
  <c r="M52" i="15"/>
  <c r="O52" i="15"/>
  <c r="Q52" i="15"/>
  <c r="V52" i="15"/>
  <c r="G56" i="15"/>
  <c r="M56" i="15" s="1"/>
  <c r="M55" i="15" s="1"/>
  <c r="I56" i="15"/>
  <c r="I55" i="15" s="1"/>
  <c r="K56" i="15"/>
  <c r="K55" i="15" s="1"/>
  <c r="O56" i="15"/>
  <c r="Q56" i="15"/>
  <c r="V56" i="15"/>
  <c r="V55" i="15" s="1"/>
  <c r="G60" i="15"/>
  <c r="I60" i="15"/>
  <c r="K60" i="15"/>
  <c r="M60" i="15"/>
  <c r="O60" i="15"/>
  <c r="O55" i="15" s="1"/>
  <c r="Q60" i="15"/>
  <c r="Q55" i="15" s="1"/>
  <c r="V60" i="15"/>
  <c r="O62" i="15"/>
  <c r="G63" i="15"/>
  <c r="G62" i="15" s="1"/>
  <c r="I63" i="15"/>
  <c r="I62" i="15" s="1"/>
  <c r="K63" i="15"/>
  <c r="K62" i="15" s="1"/>
  <c r="M63" i="15"/>
  <c r="O63" i="15"/>
  <c r="Q63" i="15"/>
  <c r="Q62" i="15" s="1"/>
  <c r="V63" i="15"/>
  <c r="G65" i="15"/>
  <c r="I65" i="15"/>
  <c r="K65" i="15"/>
  <c r="M65" i="15"/>
  <c r="O65" i="15"/>
  <c r="Q65" i="15"/>
  <c r="V65" i="15"/>
  <c r="V62" i="15" s="1"/>
  <c r="G68" i="15"/>
  <c r="M68" i="15" s="1"/>
  <c r="I68" i="15"/>
  <c r="K68" i="15"/>
  <c r="O68" i="15"/>
  <c r="Q68" i="15"/>
  <c r="V68" i="15"/>
  <c r="G70" i="15"/>
  <c r="M70" i="15" s="1"/>
  <c r="I70" i="15"/>
  <c r="K70" i="15"/>
  <c r="O70" i="15"/>
  <c r="Q70" i="15"/>
  <c r="V70" i="15"/>
  <c r="G73" i="15"/>
  <c r="M73" i="15" s="1"/>
  <c r="I73" i="15"/>
  <c r="K73" i="15"/>
  <c r="O73" i="15"/>
  <c r="Q73" i="15"/>
  <c r="V73" i="15"/>
  <c r="O75" i="15"/>
  <c r="G76" i="15"/>
  <c r="I76" i="15"/>
  <c r="K76" i="15"/>
  <c r="M76" i="15"/>
  <c r="M75" i="15" s="1"/>
  <c r="O76" i="15"/>
  <c r="Q76" i="15"/>
  <c r="Q75" i="15" s="1"/>
  <c r="V76" i="15"/>
  <c r="V75" i="15" s="1"/>
  <c r="G81" i="15"/>
  <c r="I81" i="15"/>
  <c r="I75" i="15" s="1"/>
  <c r="K81" i="15"/>
  <c r="K75" i="15" s="1"/>
  <c r="M81" i="15"/>
  <c r="O81" i="15"/>
  <c r="Q81" i="15"/>
  <c r="V81" i="15"/>
  <c r="G84" i="15"/>
  <c r="I84" i="15"/>
  <c r="K84" i="15"/>
  <c r="M84" i="15"/>
  <c r="O84" i="15"/>
  <c r="Q84" i="15"/>
  <c r="V84" i="15"/>
  <c r="G87" i="15"/>
  <c r="M87" i="15" s="1"/>
  <c r="I87" i="15"/>
  <c r="K87" i="15"/>
  <c r="O87" i="15"/>
  <c r="Q87" i="15"/>
  <c r="V87" i="15"/>
  <c r="G89" i="15"/>
  <c r="I89" i="15"/>
  <c r="K89" i="15"/>
  <c r="M89" i="15"/>
  <c r="O89" i="15"/>
  <c r="Q89" i="15"/>
  <c r="V89" i="15"/>
  <c r="G93" i="15"/>
  <c r="I93" i="15"/>
  <c r="K93" i="15"/>
  <c r="M93" i="15"/>
  <c r="O93" i="15"/>
  <c r="Q93" i="15"/>
  <c r="V93" i="15"/>
  <c r="G95" i="15"/>
  <c r="M95" i="15" s="1"/>
  <c r="I95" i="15"/>
  <c r="K95" i="15"/>
  <c r="K94" i="15" s="1"/>
  <c r="O95" i="15"/>
  <c r="O94" i="15" s="1"/>
  <c r="Q95" i="15"/>
  <c r="Q94" i="15" s="1"/>
  <c r="V95" i="15"/>
  <c r="V94" i="15" s="1"/>
  <c r="G101" i="15"/>
  <c r="M101" i="15" s="1"/>
  <c r="I101" i="15"/>
  <c r="I94" i="15" s="1"/>
  <c r="K101" i="15"/>
  <c r="O101" i="15"/>
  <c r="Q101" i="15"/>
  <c r="V101" i="15"/>
  <c r="G105" i="15"/>
  <c r="G94" i="15" s="1"/>
  <c r="I105" i="15"/>
  <c r="K105" i="15"/>
  <c r="O105" i="15"/>
  <c r="Q105" i="15"/>
  <c r="V105" i="15"/>
  <c r="G110" i="15"/>
  <c r="M110" i="15" s="1"/>
  <c r="I110" i="15"/>
  <c r="K110" i="15"/>
  <c r="O110" i="15"/>
  <c r="Q110" i="15"/>
  <c r="V110" i="15"/>
  <c r="G111" i="15"/>
  <c r="M111" i="15" s="1"/>
  <c r="I111" i="15"/>
  <c r="K111" i="15"/>
  <c r="O111" i="15"/>
  <c r="Q111" i="15"/>
  <c r="V111" i="15"/>
  <c r="G116" i="15"/>
  <c r="I116" i="15"/>
  <c r="K116" i="15"/>
  <c r="M116" i="15"/>
  <c r="O116" i="15"/>
  <c r="Q116" i="15"/>
  <c r="V116" i="15"/>
  <c r="G121" i="15"/>
  <c r="I121" i="15"/>
  <c r="K121" i="15"/>
  <c r="M121" i="15"/>
  <c r="O121" i="15"/>
  <c r="Q121" i="15"/>
  <c r="V121" i="15"/>
  <c r="G124" i="15"/>
  <c r="I124" i="15"/>
  <c r="K124" i="15"/>
  <c r="M124" i="15"/>
  <c r="O124" i="15"/>
  <c r="Q124" i="15"/>
  <c r="V124" i="15"/>
  <c r="G126" i="15"/>
  <c r="G127" i="15"/>
  <c r="I127" i="15"/>
  <c r="I126" i="15" s="1"/>
  <c r="K127" i="15"/>
  <c r="K126" i="15" s="1"/>
  <c r="M127" i="15"/>
  <c r="M126" i="15" s="1"/>
  <c r="O127" i="15"/>
  <c r="O126" i="15" s="1"/>
  <c r="Q127" i="15"/>
  <c r="Q126" i="15" s="1"/>
  <c r="V127" i="15"/>
  <c r="G130" i="15"/>
  <c r="I130" i="15"/>
  <c r="K130" i="15"/>
  <c r="M130" i="15"/>
  <c r="O130" i="15"/>
  <c r="Q130" i="15"/>
  <c r="V130" i="15"/>
  <c r="V126" i="15" s="1"/>
  <c r="G133" i="15"/>
  <c r="I133" i="15"/>
  <c r="G134" i="15"/>
  <c r="M134" i="15" s="1"/>
  <c r="M133" i="15" s="1"/>
  <c r="I134" i="15"/>
  <c r="K134" i="15"/>
  <c r="K133" i="15" s="1"/>
  <c r="O134" i="15"/>
  <c r="O133" i="15" s="1"/>
  <c r="Q134" i="15"/>
  <c r="Q133" i="15" s="1"/>
  <c r="V134" i="15"/>
  <c r="V133" i="15" s="1"/>
  <c r="I137" i="15"/>
  <c r="G138" i="15"/>
  <c r="M138" i="15" s="1"/>
  <c r="M137" i="15" s="1"/>
  <c r="I138" i="15"/>
  <c r="K138" i="15"/>
  <c r="K137" i="15" s="1"/>
  <c r="O138" i="15"/>
  <c r="O137" i="15" s="1"/>
  <c r="Q138" i="15"/>
  <c r="Q137" i="15" s="1"/>
  <c r="V138" i="15"/>
  <c r="V137" i="15" s="1"/>
  <c r="G144" i="15"/>
  <c r="M144" i="15" s="1"/>
  <c r="M143" i="15" s="1"/>
  <c r="I144" i="15"/>
  <c r="I143" i="15" s="1"/>
  <c r="K144" i="15"/>
  <c r="K143" i="15" s="1"/>
  <c r="O144" i="15"/>
  <c r="O143" i="15" s="1"/>
  <c r="Q144" i="15"/>
  <c r="V144" i="15"/>
  <c r="V143" i="15" s="1"/>
  <c r="G146" i="15"/>
  <c r="I146" i="15"/>
  <c r="K146" i="15"/>
  <c r="M146" i="15"/>
  <c r="O146" i="15"/>
  <c r="Q146" i="15"/>
  <c r="Q143" i="15" s="1"/>
  <c r="V146" i="15"/>
  <c r="G148" i="15"/>
  <c r="I148" i="15"/>
  <c r="K148" i="15"/>
  <c r="M148" i="15"/>
  <c r="O148" i="15"/>
  <c r="Q148" i="15"/>
  <c r="V148" i="15"/>
  <c r="G154" i="15"/>
  <c r="M154" i="15" s="1"/>
  <c r="M153" i="15" s="1"/>
  <c r="I154" i="15"/>
  <c r="K154" i="15"/>
  <c r="K153" i="15" s="1"/>
  <c r="O154" i="15"/>
  <c r="Q154" i="15"/>
  <c r="V154" i="15"/>
  <c r="V153" i="15" s="1"/>
  <c r="G157" i="15"/>
  <c r="I157" i="15"/>
  <c r="I153" i="15" s="1"/>
  <c r="K157" i="15"/>
  <c r="M157" i="15"/>
  <c r="O157" i="15"/>
  <c r="Q157" i="15"/>
  <c r="Q153" i="15" s="1"/>
  <c r="V157" i="15"/>
  <c r="G159" i="15"/>
  <c r="I159" i="15"/>
  <c r="K159" i="15"/>
  <c r="M159" i="15"/>
  <c r="O159" i="15"/>
  <c r="O153" i="15" s="1"/>
  <c r="Q159" i="15"/>
  <c r="V159" i="15"/>
  <c r="G160" i="15"/>
  <c r="I160" i="15"/>
  <c r="K160" i="15"/>
  <c r="M160" i="15"/>
  <c r="O160" i="15"/>
  <c r="Q160" i="15"/>
  <c r="V160" i="15"/>
  <c r="K162" i="15"/>
  <c r="O162" i="15"/>
  <c r="Q162" i="15"/>
  <c r="V162" i="15"/>
  <c r="G163" i="15"/>
  <c r="M163" i="15" s="1"/>
  <c r="M162" i="15" s="1"/>
  <c r="I163" i="15"/>
  <c r="I162" i="15" s="1"/>
  <c r="K163" i="15"/>
  <c r="O163" i="15"/>
  <c r="Q163" i="15"/>
  <c r="V163" i="15"/>
  <c r="AE168" i="15"/>
  <c r="G186" i="14"/>
  <c r="BA142" i="14"/>
  <c r="BA111" i="14"/>
  <c r="BA87" i="14"/>
  <c r="BA83" i="14"/>
  <c r="BA71" i="14"/>
  <c r="BA65" i="14"/>
  <c r="BA51" i="14"/>
  <c r="BA50" i="14"/>
  <c r="BA30" i="14"/>
  <c r="BA12" i="14"/>
  <c r="G8" i="14"/>
  <c r="I8" i="14"/>
  <c r="G9" i="14"/>
  <c r="I9" i="14"/>
  <c r="K9" i="14"/>
  <c r="K8" i="14" s="1"/>
  <c r="M9" i="14"/>
  <c r="M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29" i="14"/>
  <c r="I29" i="14"/>
  <c r="K29" i="14"/>
  <c r="M29" i="14"/>
  <c r="O29" i="14"/>
  <c r="Q29" i="14"/>
  <c r="V29" i="14"/>
  <c r="G45" i="14"/>
  <c r="I45" i="14"/>
  <c r="K45" i="14"/>
  <c r="M45" i="14"/>
  <c r="O45" i="14"/>
  <c r="Q45" i="14"/>
  <c r="V45" i="14"/>
  <c r="G53" i="14"/>
  <c r="I53" i="14"/>
  <c r="G54" i="14"/>
  <c r="I54" i="14"/>
  <c r="K54" i="14"/>
  <c r="M54" i="14"/>
  <c r="M53" i="14" s="1"/>
  <c r="O54" i="14"/>
  <c r="O53" i="14" s="1"/>
  <c r="Q54" i="14"/>
  <c r="Q53" i="14" s="1"/>
  <c r="V54" i="14"/>
  <c r="V53" i="14" s="1"/>
  <c r="G59" i="14"/>
  <c r="M59" i="14" s="1"/>
  <c r="I59" i="14"/>
  <c r="K59" i="14"/>
  <c r="O59" i="14"/>
  <c r="Q59" i="14"/>
  <c r="V59" i="14"/>
  <c r="G64" i="14"/>
  <c r="I64" i="14"/>
  <c r="K64" i="14"/>
  <c r="M64" i="14"/>
  <c r="O64" i="14"/>
  <c r="Q64" i="14"/>
  <c r="V64" i="14"/>
  <c r="G70" i="14"/>
  <c r="I70" i="14"/>
  <c r="K70" i="14"/>
  <c r="M70" i="14"/>
  <c r="O70" i="14"/>
  <c r="Q70" i="14"/>
  <c r="V70" i="14"/>
  <c r="G73" i="14"/>
  <c r="I73" i="14"/>
  <c r="K73" i="14"/>
  <c r="K53" i="14" s="1"/>
  <c r="M73" i="14"/>
  <c r="O73" i="14"/>
  <c r="Q73" i="14"/>
  <c r="V73" i="14"/>
  <c r="V76" i="14"/>
  <c r="G77" i="14"/>
  <c r="AF186" i="14" s="1"/>
  <c r="I77" i="14"/>
  <c r="I76" i="14" s="1"/>
  <c r="K77" i="14"/>
  <c r="O77" i="14"/>
  <c r="Q77" i="14"/>
  <c r="Q76" i="14" s="1"/>
  <c r="V77" i="14"/>
  <c r="G82" i="14"/>
  <c r="I82" i="14"/>
  <c r="K82" i="14"/>
  <c r="K76" i="14" s="1"/>
  <c r="M82" i="14"/>
  <c r="O82" i="14"/>
  <c r="O76" i="14" s="1"/>
  <c r="Q82" i="14"/>
  <c r="V82" i="14"/>
  <c r="G86" i="14"/>
  <c r="I86" i="14"/>
  <c r="K86" i="14"/>
  <c r="M86" i="14"/>
  <c r="O86" i="14"/>
  <c r="Q86" i="14"/>
  <c r="V86" i="14"/>
  <c r="G88" i="14"/>
  <c r="I88" i="14"/>
  <c r="K88" i="14"/>
  <c r="M88" i="14"/>
  <c r="O88" i="14"/>
  <c r="Q88" i="14"/>
  <c r="V88" i="14"/>
  <c r="G92" i="14"/>
  <c r="M92" i="14" s="1"/>
  <c r="I92" i="14"/>
  <c r="I91" i="14" s="1"/>
  <c r="K92" i="14"/>
  <c r="K91" i="14" s="1"/>
  <c r="O92" i="14"/>
  <c r="Q92" i="14"/>
  <c r="V92" i="14"/>
  <c r="V91" i="14" s="1"/>
  <c r="G95" i="14"/>
  <c r="I95" i="14"/>
  <c r="K95" i="14"/>
  <c r="M95" i="14"/>
  <c r="O95" i="14"/>
  <c r="O91" i="14" s="1"/>
  <c r="Q95" i="14"/>
  <c r="Q91" i="14" s="1"/>
  <c r="V95" i="14"/>
  <c r="G98" i="14"/>
  <c r="M98" i="14" s="1"/>
  <c r="I98" i="14"/>
  <c r="K98" i="14"/>
  <c r="O98" i="14"/>
  <c r="Q98" i="14"/>
  <c r="V98" i="14"/>
  <c r="G100" i="14"/>
  <c r="I100" i="14"/>
  <c r="K100" i="14"/>
  <c r="M100" i="14"/>
  <c r="O100" i="14"/>
  <c r="Q100" i="14"/>
  <c r="V100" i="14"/>
  <c r="G103" i="14"/>
  <c r="I103" i="14"/>
  <c r="K103" i="14"/>
  <c r="M103" i="14"/>
  <c r="O103" i="14"/>
  <c r="Q103" i="14"/>
  <c r="V103" i="14"/>
  <c r="I105" i="14"/>
  <c r="K105" i="14"/>
  <c r="G106" i="14"/>
  <c r="M106" i="14" s="1"/>
  <c r="M105" i="14" s="1"/>
  <c r="I106" i="14"/>
  <c r="K106" i="14"/>
  <c r="O106" i="14"/>
  <c r="O105" i="14" s="1"/>
  <c r="Q106" i="14"/>
  <c r="Q105" i="14" s="1"/>
  <c r="V106" i="14"/>
  <c r="V105" i="14" s="1"/>
  <c r="G109" i="14"/>
  <c r="G110" i="14"/>
  <c r="I110" i="14"/>
  <c r="K110" i="14"/>
  <c r="K109" i="14" s="1"/>
  <c r="M110" i="14"/>
  <c r="O110" i="14"/>
  <c r="O109" i="14" s="1"/>
  <c r="Q110" i="14"/>
  <c r="Q109" i="14" s="1"/>
  <c r="V110" i="14"/>
  <c r="V109" i="14" s="1"/>
  <c r="G114" i="14"/>
  <c r="I114" i="14"/>
  <c r="K114" i="14"/>
  <c r="M114" i="14"/>
  <c r="O114" i="14"/>
  <c r="Q114" i="14"/>
  <c r="V114" i="14"/>
  <c r="G120" i="14"/>
  <c r="I120" i="14"/>
  <c r="K120" i="14"/>
  <c r="M120" i="14"/>
  <c r="O120" i="14"/>
  <c r="Q120" i="14"/>
  <c r="V120" i="14"/>
  <c r="G123" i="14"/>
  <c r="M123" i="14" s="1"/>
  <c r="I123" i="14"/>
  <c r="K123" i="14"/>
  <c r="O123" i="14"/>
  <c r="Q123" i="14"/>
  <c r="V123" i="14"/>
  <c r="G126" i="14"/>
  <c r="M126" i="14" s="1"/>
  <c r="I126" i="14"/>
  <c r="I109" i="14" s="1"/>
  <c r="K126" i="14"/>
  <c r="O126" i="14"/>
  <c r="Q126" i="14"/>
  <c r="V126" i="14"/>
  <c r="G127" i="14"/>
  <c r="Q127" i="14"/>
  <c r="V127" i="14"/>
  <c r="G128" i="14"/>
  <c r="M128" i="14" s="1"/>
  <c r="M127" i="14" s="1"/>
  <c r="I128" i="14"/>
  <c r="K128" i="14"/>
  <c r="O128" i="14"/>
  <c r="O127" i="14" s="1"/>
  <c r="Q128" i="14"/>
  <c r="V128" i="14"/>
  <c r="G130" i="14"/>
  <c r="I130" i="14"/>
  <c r="I127" i="14" s="1"/>
  <c r="K130" i="14"/>
  <c r="K127" i="14" s="1"/>
  <c r="M130" i="14"/>
  <c r="O130" i="14"/>
  <c r="Q130" i="14"/>
  <c r="V130" i="14"/>
  <c r="G134" i="14"/>
  <c r="I134" i="14"/>
  <c r="K134" i="14"/>
  <c r="M134" i="14"/>
  <c r="O134" i="14"/>
  <c r="Q134" i="14"/>
  <c r="V134" i="14"/>
  <c r="G135" i="14"/>
  <c r="I135" i="14"/>
  <c r="K135" i="14"/>
  <c r="M135" i="14"/>
  <c r="O135" i="14"/>
  <c r="Q135" i="14"/>
  <c r="V135" i="14"/>
  <c r="I137" i="14"/>
  <c r="K137" i="14"/>
  <c r="O137" i="14"/>
  <c r="V137" i="14"/>
  <c r="G138" i="14"/>
  <c r="M138" i="14" s="1"/>
  <c r="M137" i="14" s="1"/>
  <c r="I138" i="14"/>
  <c r="K138" i="14"/>
  <c r="O138" i="14"/>
  <c r="Q138" i="14"/>
  <c r="Q137" i="14" s="1"/>
  <c r="V138" i="14"/>
  <c r="G140" i="14"/>
  <c r="I140" i="14"/>
  <c r="K140" i="14"/>
  <c r="Q140" i="14"/>
  <c r="V140" i="14"/>
  <c r="G141" i="14"/>
  <c r="I141" i="14"/>
  <c r="K141" i="14"/>
  <c r="M141" i="14"/>
  <c r="M140" i="14" s="1"/>
  <c r="O141" i="14"/>
  <c r="O140" i="14" s="1"/>
  <c r="Q141" i="14"/>
  <c r="V141" i="14"/>
  <c r="O146" i="14"/>
  <c r="G147" i="14"/>
  <c r="M147" i="14" s="1"/>
  <c r="I147" i="14"/>
  <c r="I146" i="14" s="1"/>
  <c r="K147" i="14"/>
  <c r="K146" i="14" s="1"/>
  <c r="O147" i="14"/>
  <c r="Q147" i="14"/>
  <c r="Q146" i="14" s="1"/>
  <c r="V147" i="14"/>
  <c r="V146" i="14" s="1"/>
  <c r="G150" i="14"/>
  <c r="M150" i="14" s="1"/>
  <c r="I150" i="14"/>
  <c r="K150" i="14"/>
  <c r="O150" i="14"/>
  <c r="Q150" i="14"/>
  <c r="V150" i="14"/>
  <c r="G153" i="14"/>
  <c r="M153" i="14" s="1"/>
  <c r="I153" i="14"/>
  <c r="K153" i="14"/>
  <c r="O153" i="14"/>
  <c r="Q153" i="14"/>
  <c r="V153" i="14"/>
  <c r="G158" i="14"/>
  <c r="G159" i="14"/>
  <c r="I159" i="14"/>
  <c r="I158" i="14" s="1"/>
  <c r="K159" i="14"/>
  <c r="K158" i="14" s="1"/>
  <c r="M159" i="14"/>
  <c r="M158" i="14" s="1"/>
  <c r="O159" i="14"/>
  <c r="O158" i="14" s="1"/>
  <c r="Q159" i="14"/>
  <c r="Q158" i="14" s="1"/>
  <c r="V159" i="14"/>
  <c r="G160" i="14"/>
  <c r="I160" i="14"/>
  <c r="K160" i="14"/>
  <c r="M160" i="14"/>
  <c r="O160" i="14"/>
  <c r="Q160" i="14"/>
  <c r="V160" i="14"/>
  <c r="V158" i="14" s="1"/>
  <c r="G163" i="14"/>
  <c r="I163" i="14"/>
  <c r="K163" i="14"/>
  <c r="M163" i="14"/>
  <c r="O163" i="14"/>
  <c r="Q163" i="14"/>
  <c r="V163" i="14"/>
  <c r="I168" i="14"/>
  <c r="G169" i="14"/>
  <c r="M169" i="14" s="1"/>
  <c r="M168" i="14" s="1"/>
  <c r="I169" i="14"/>
  <c r="K169" i="14"/>
  <c r="O169" i="14"/>
  <c r="Q169" i="14"/>
  <c r="Q168" i="14" s="1"/>
  <c r="V169" i="14"/>
  <c r="V168" i="14" s="1"/>
  <c r="G172" i="14"/>
  <c r="I172" i="14"/>
  <c r="K172" i="14"/>
  <c r="K168" i="14" s="1"/>
  <c r="M172" i="14"/>
  <c r="O172" i="14"/>
  <c r="O168" i="14" s="1"/>
  <c r="Q172" i="14"/>
  <c r="V172" i="14"/>
  <c r="Q177" i="14"/>
  <c r="V177" i="14"/>
  <c r="G178" i="14"/>
  <c r="G177" i="14" s="1"/>
  <c r="I178" i="14"/>
  <c r="I177" i="14" s="1"/>
  <c r="K178" i="14"/>
  <c r="K177" i="14" s="1"/>
  <c r="M178" i="14"/>
  <c r="M177" i="14" s="1"/>
  <c r="O178" i="14"/>
  <c r="O177" i="14" s="1"/>
  <c r="Q178" i="14"/>
  <c r="V178" i="14"/>
  <c r="AE186" i="14"/>
  <c r="G92" i="13"/>
  <c r="BA72" i="13"/>
  <c r="BA70" i="13"/>
  <c r="BA66" i="13"/>
  <c r="BA27" i="13"/>
  <c r="V8" i="13"/>
  <c r="G9" i="13"/>
  <c r="M9" i="13" s="1"/>
  <c r="M8" i="13" s="1"/>
  <c r="I9" i="13"/>
  <c r="K9" i="13"/>
  <c r="O9" i="13"/>
  <c r="Q9" i="13"/>
  <c r="V9" i="13"/>
  <c r="G11" i="13"/>
  <c r="I11" i="13"/>
  <c r="I8" i="13" s="1"/>
  <c r="K11" i="13"/>
  <c r="K8" i="13" s="1"/>
  <c r="M11" i="13"/>
  <c r="O11" i="13"/>
  <c r="O8" i="13" s="1"/>
  <c r="Q11" i="13"/>
  <c r="Q8" i="13" s="1"/>
  <c r="V11" i="13"/>
  <c r="G14" i="13"/>
  <c r="G13" i="13" s="1"/>
  <c r="I14" i="13"/>
  <c r="I13" i="13" s="1"/>
  <c r="K14" i="13"/>
  <c r="K13" i="13" s="1"/>
  <c r="M14" i="13"/>
  <c r="M13" i="13" s="1"/>
  <c r="O14" i="13"/>
  <c r="Q14" i="13"/>
  <c r="Q13" i="13" s="1"/>
  <c r="V14" i="13"/>
  <c r="G15" i="13"/>
  <c r="I15" i="13"/>
  <c r="K15" i="13"/>
  <c r="M15" i="13"/>
  <c r="O15" i="13"/>
  <c r="O13" i="13" s="1"/>
  <c r="Q15" i="13"/>
  <c r="V15" i="13"/>
  <c r="V13" i="13" s="1"/>
  <c r="G16" i="13"/>
  <c r="M16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G19" i="13"/>
  <c r="I19" i="13"/>
  <c r="I18" i="13" s="1"/>
  <c r="K19" i="13"/>
  <c r="K18" i="13" s="1"/>
  <c r="M19" i="13"/>
  <c r="O19" i="13"/>
  <c r="O18" i="13" s="1"/>
  <c r="Q19" i="13"/>
  <c r="Q18" i="13" s="1"/>
  <c r="V19" i="13"/>
  <c r="V18" i="13" s="1"/>
  <c r="G21" i="13"/>
  <c r="M21" i="13" s="1"/>
  <c r="I21" i="13"/>
  <c r="K21" i="13"/>
  <c r="O21" i="13"/>
  <c r="Q21" i="13"/>
  <c r="V21" i="13"/>
  <c r="G23" i="13"/>
  <c r="G18" i="13" s="1"/>
  <c r="I23" i="13"/>
  <c r="K23" i="13"/>
  <c r="O23" i="13"/>
  <c r="Q23" i="13"/>
  <c r="V23" i="13"/>
  <c r="G25" i="13"/>
  <c r="V25" i="13"/>
  <c r="G26" i="13"/>
  <c r="M26" i="13" s="1"/>
  <c r="M25" i="13" s="1"/>
  <c r="I26" i="13"/>
  <c r="I25" i="13" s="1"/>
  <c r="K26" i="13"/>
  <c r="K25" i="13" s="1"/>
  <c r="O26" i="13"/>
  <c r="Q26" i="13"/>
  <c r="Q25" i="13" s="1"/>
  <c r="V26" i="13"/>
  <c r="G28" i="13"/>
  <c r="I28" i="13"/>
  <c r="K28" i="13"/>
  <c r="M28" i="13"/>
  <c r="O28" i="13"/>
  <c r="O25" i="13" s="1"/>
  <c r="Q28" i="13"/>
  <c r="V28" i="13"/>
  <c r="G30" i="13"/>
  <c r="I30" i="13"/>
  <c r="K30" i="13"/>
  <c r="M30" i="13"/>
  <c r="O30" i="13"/>
  <c r="Q30" i="13"/>
  <c r="V30" i="13"/>
  <c r="G32" i="13"/>
  <c r="K32" i="13"/>
  <c r="M32" i="13"/>
  <c r="O32" i="13"/>
  <c r="G33" i="13"/>
  <c r="I33" i="13"/>
  <c r="I32" i="13" s="1"/>
  <c r="K33" i="13"/>
  <c r="M33" i="13"/>
  <c r="O33" i="13"/>
  <c r="Q33" i="13"/>
  <c r="Q32" i="13" s="1"/>
  <c r="V33" i="13"/>
  <c r="V32" i="13" s="1"/>
  <c r="G34" i="13"/>
  <c r="I34" i="13"/>
  <c r="K34" i="13"/>
  <c r="V34" i="13"/>
  <c r="G35" i="13"/>
  <c r="I35" i="13"/>
  <c r="K35" i="13"/>
  <c r="M35" i="13"/>
  <c r="M34" i="13" s="1"/>
  <c r="O35" i="13"/>
  <c r="O34" i="13" s="1"/>
  <c r="Q35" i="13"/>
  <c r="Q34" i="13" s="1"/>
  <c r="V35" i="13"/>
  <c r="G36" i="13"/>
  <c r="M36" i="13" s="1"/>
  <c r="I36" i="13"/>
  <c r="K36" i="13"/>
  <c r="O36" i="13"/>
  <c r="Q36" i="13"/>
  <c r="V36" i="13"/>
  <c r="G38" i="13"/>
  <c r="M38" i="13" s="1"/>
  <c r="I38" i="13"/>
  <c r="K38" i="13"/>
  <c r="K37" i="13" s="1"/>
  <c r="O38" i="13"/>
  <c r="Q38" i="13"/>
  <c r="Q37" i="13" s="1"/>
  <c r="V38" i="13"/>
  <c r="V37" i="13" s="1"/>
  <c r="G39" i="13"/>
  <c r="M39" i="13" s="1"/>
  <c r="I39" i="13"/>
  <c r="I37" i="13" s="1"/>
  <c r="K39" i="13"/>
  <c r="O39" i="13"/>
  <c r="Q39" i="13"/>
  <c r="V39" i="13"/>
  <c r="G40" i="13"/>
  <c r="M40" i="13" s="1"/>
  <c r="I40" i="13"/>
  <c r="K40" i="13"/>
  <c r="O40" i="13"/>
  <c r="O37" i="13" s="1"/>
  <c r="Q40" i="13"/>
  <c r="V40" i="13"/>
  <c r="G41" i="13"/>
  <c r="M41" i="13" s="1"/>
  <c r="I41" i="13"/>
  <c r="K41" i="13"/>
  <c r="O41" i="13"/>
  <c r="Q41" i="13"/>
  <c r="V41" i="13"/>
  <c r="G42" i="13"/>
  <c r="I42" i="13"/>
  <c r="K42" i="13"/>
  <c r="M42" i="13"/>
  <c r="O42" i="13"/>
  <c r="Q42" i="13"/>
  <c r="V42" i="13"/>
  <c r="V43" i="13"/>
  <c r="G44" i="13"/>
  <c r="G43" i="13" s="1"/>
  <c r="I44" i="13"/>
  <c r="I43" i="13" s="1"/>
  <c r="K44" i="13"/>
  <c r="K43" i="13" s="1"/>
  <c r="O44" i="13"/>
  <c r="O43" i="13" s="1"/>
  <c r="Q44" i="13"/>
  <c r="Q43" i="13" s="1"/>
  <c r="V44" i="13"/>
  <c r="I45" i="13"/>
  <c r="G46" i="13"/>
  <c r="M46" i="13" s="1"/>
  <c r="M45" i="13" s="1"/>
  <c r="I46" i="13"/>
  <c r="K46" i="13"/>
  <c r="K45" i="13" s="1"/>
  <c r="O46" i="13"/>
  <c r="Q46" i="13"/>
  <c r="V46" i="13"/>
  <c r="V45" i="13" s="1"/>
  <c r="G47" i="13"/>
  <c r="I47" i="13"/>
  <c r="K47" i="13"/>
  <c r="M47" i="13"/>
  <c r="O47" i="13"/>
  <c r="O45" i="13" s="1"/>
  <c r="Q47" i="13"/>
  <c r="Q45" i="13" s="1"/>
  <c r="V47" i="13"/>
  <c r="G49" i="13"/>
  <c r="I49" i="13"/>
  <c r="I48" i="13" s="1"/>
  <c r="K49" i="13"/>
  <c r="K48" i="13" s="1"/>
  <c r="M49" i="13"/>
  <c r="O49" i="13"/>
  <c r="Q49" i="13"/>
  <c r="Q48" i="13" s="1"/>
  <c r="V49" i="13"/>
  <c r="V48" i="13" s="1"/>
  <c r="G50" i="13"/>
  <c r="M50" i="13" s="1"/>
  <c r="I50" i="13"/>
  <c r="K50" i="13"/>
  <c r="O50" i="13"/>
  <c r="Q50" i="13"/>
  <c r="V50" i="13"/>
  <c r="G51" i="13"/>
  <c r="G48" i="13" s="1"/>
  <c r="I51" i="13"/>
  <c r="K51" i="13"/>
  <c r="O51" i="13"/>
  <c r="Q51" i="13"/>
  <c r="V51" i="13"/>
  <c r="G52" i="13"/>
  <c r="M52" i="13" s="1"/>
  <c r="I52" i="13"/>
  <c r="K52" i="13"/>
  <c r="O52" i="13"/>
  <c r="O48" i="13" s="1"/>
  <c r="Q52" i="13"/>
  <c r="V52" i="13"/>
  <c r="G53" i="13"/>
  <c r="I53" i="13"/>
  <c r="G54" i="13"/>
  <c r="I54" i="13"/>
  <c r="K54" i="13"/>
  <c r="K53" i="13" s="1"/>
  <c r="M54" i="13"/>
  <c r="M53" i="13" s="1"/>
  <c r="O54" i="13"/>
  <c r="O53" i="13" s="1"/>
  <c r="Q54" i="13"/>
  <c r="Q53" i="13" s="1"/>
  <c r="V54" i="13"/>
  <c r="V53" i="13" s="1"/>
  <c r="G55" i="13"/>
  <c r="I55" i="13"/>
  <c r="K55" i="13"/>
  <c r="M55" i="13"/>
  <c r="O55" i="13"/>
  <c r="Q55" i="13"/>
  <c r="V55" i="13"/>
  <c r="K56" i="13"/>
  <c r="G57" i="13"/>
  <c r="M57" i="13" s="1"/>
  <c r="I57" i="13"/>
  <c r="I56" i="13" s="1"/>
  <c r="K57" i="13"/>
  <c r="O57" i="13"/>
  <c r="Q57" i="13"/>
  <c r="Q56" i="13" s="1"/>
  <c r="V57" i="13"/>
  <c r="V56" i="13" s="1"/>
  <c r="G58" i="13"/>
  <c r="M58" i="13" s="1"/>
  <c r="I58" i="13"/>
  <c r="K58" i="13"/>
  <c r="O58" i="13"/>
  <c r="Q58" i="13"/>
  <c r="V58" i="13"/>
  <c r="G59" i="13"/>
  <c r="I59" i="13"/>
  <c r="K59" i="13"/>
  <c r="M59" i="13"/>
  <c r="O59" i="13"/>
  <c r="O56" i="13" s="1"/>
  <c r="Q59" i="13"/>
  <c r="V59" i="13"/>
  <c r="G60" i="13"/>
  <c r="M60" i="13" s="1"/>
  <c r="I60" i="13"/>
  <c r="K60" i="13"/>
  <c r="O60" i="13"/>
  <c r="Q60" i="13"/>
  <c r="V60" i="13"/>
  <c r="G61" i="13"/>
  <c r="I61" i="13"/>
  <c r="K61" i="13"/>
  <c r="M61" i="13"/>
  <c r="O61" i="13"/>
  <c r="Q61" i="13"/>
  <c r="V61" i="13"/>
  <c r="G62" i="13"/>
  <c r="M62" i="13" s="1"/>
  <c r="I62" i="13"/>
  <c r="K62" i="13"/>
  <c r="O62" i="13"/>
  <c r="Q62" i="13"/>
  <c r="V62" i="13"/>
  <c r="G63" i="13"/>
  <c r="M63" i="13" s="1"/>
  <c r="I63" i="13"/>
  <c r="K63" i="13"/>
  <c r="O63" i="13"/>
  <c r="Q63" i="13"/>
  <c r="V63" i="13"/>
  <c r="G65" i="13"/>
  <c r="M65" i="13" s="1"/>
  <c r="I65" i="13"/>
  <c r="I64" i="13" s="1"/>
  <c r="K65" i="13"/>
  <c r="K64" i="13" s="1"/>
  <c r="O65" i="13"/>
  <c r="Q65" i="13"/>
  <c r="Q64" i="13" s="1"/>
  <c r="V65" i="13"/>
  <c r="G67" i="13"/>
  <c r="I67" i="13"/>
  <c r="K67" i="13"/>
  <c r="M67" i="13"/>
  <c r="O67" i="13"/>
  <c r="O64" i="13" s="1"/>
  <c r="Q67" i="13"/>
  <c r="V67" i="13"/>
  <c r="G69" i="13"/>
  <c r="I69" i="13"/>
  <c r="K69" i="13"/>
  <c r="M69" i="13"/>
  <c r="O69" i="13"/>
  <c r="Q69" i="13"/>
  <c r="V69" i="13"/>
  <c r="G71" i="13"/>
  <c r="M71" i="13" s="1"/>
  <c r="I71" i="13"/>
  <c r="K71" i="13"/>
  <c r="O71" i="13"/>
  <c r="Q71" i="13"/>
  <c r="V71" i="13"/>
  <c r="G73" i="13"/>
  <c r="M73" i="13" s="1"/>
  <c r="I73" i="13"/>
  <c r="K73" i="13"/>
  <c r="O73" i="13"/>
  <c r="Q73" i="13"/>
  <c r="V73" i="13"/>
  <c r="G74" i="13"/>
  <c r="M74" i="13" s="1"/>
  <c r="I74" i="13"/>
  <c r="K74" i="13"/>
  <c r="O74" i="13"/>
  <c r="Q74" i="13"/>
  <c r="V74" i="13"/>
  <c r="G75" i="13"/>
  <c r="I75" i="13"/>
  <c r="K75" i="13"/>
  <c r="M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8" i="13"/>
  <c r="M78" i="13" s="1"/>
  <c r="I78" i="13"/>
  <c r="K78" i="13"/>
  <c r="O78" i="13"/>
  <c r="Q78" i="13"/>
  <c r="V78" i="13"/>
  <c r="G79" i="13"/>
  <c r="M79" i="13" s="1"/>
  <c r="I79" i="13"/>
  <c r="K79" i="13"/>
  <c r="O79" i="13"/>
  <c r="Q79" i="13"/>
  <c r="V79" i="13"/>
  <c r="G80" i="13"/>
  <c r="M80" i="13" s="1"/>
  <c r="I80" i="13"/>
  <c r="K80" i="13"/>
  <c r="O80" i="13"/>
  <c r="Q80" i="13"/>
  <c r="V80" i="13"/>
  <c r="V64" i="13" s="1"/>
  <c r="G81" i="13"/>
  <c r="M81" i="13" s="1"/>
  <c r="I81" i="13"/>
  <c r="K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M84" i="13" s="1"/>
  <c r="I84" i="13"/>
  <c r="K84" i="13"/>
  <c r="O84" i="13"/>
  <c r="Q84" i="13"/>
  <c r="V84" i="13"/>
  <c r="G85" i="13"/>
  <c r="M85" i="13" s="1"/>
  <c r="I85" i="13"/>
  <c r="K85" i="13"/>
  <c r="O85" i="13"/>
  <c r="Q85" i="13"/>
  <c r="V85" i="13"/>
  <c r="G86" i="13"/>
  <c r="M86" i="13" s="1"/>
  <c r="I86" i="13"/>
  <c r="K86" i="13"/>
  <c r="O86" i="13"/>
  <c r="Q86" i="13"/>
  <c r="V86" i="13"/>
  <c r="G87" i="13"/>
  <c r="I87" i="13"/>
  <c r="K87" i="13"/>
  <c r="M87" i="13"/>
  <c r="O87" i="13"/>
  <c r="Q87" i="13"/>
  <c r="V87" i="13"/>
  <c r="G88" i="13"/>
  <c r="I88" i="13"/>
  <c r="K88" i="13"/>
  <c r="M88" i="13"/>
  <c r="O88" i="13"/>
  <c r="Q88" i="13"/>
  <c r="V88" i="13"/>
  <c r="G89" i="13"/>
  <c r="I89" i="13"/>
  <c r="K89" i="13"/>
  <c r="M89" i="13"/>
  <c r="O89" i="13"/>
  <c r="Q89" i="13"/>
  <c r="V89" i="13"/>
  <c r="G90" i="13"/>
  <c r="M90" i="13" s="1"/>
  <c r="I90" i="13"/>
  <c r="K90" i="13"/>
  <c r="O90" i="13"/>
  <c r="Q90" i="13"/>
  <c r="V90" i="13"/>
  <c r="AE92" i="13"/>
  <c r="AF92" i="13"/>
  <c r="G443" i="12"/>
  <c r="BA392" i="12"/>
  <c r="BA222" i="12"/>
  <c r="BA186" i="12"/>
  <c r="BA137" i="12"/>
  <c r="BA123" i="12"/>
  <c r="BA119" i="12"/>
  <c r="BA112" i="12"/>
  <c r="BA90" i="12"/>
  <c r="BA80" i="12"/>
  <c r="BA44" i="12"/>
  <c r="BA40" i="12"/>
  <c r="BA32" i="12"/>
  <c r="BA31" i="12"/>
  <c r="BA16" i="12"/>
  <c r="BA12" i="12"/>
  <c r="I8" i="12"/>
  <c r="G9" i="12"/>
  <c r="M9" i="12" s="1"/>
  <c r="M8" i="12" s="1"/>
  <c r="I9" i="12"/>
  <c r="K9" i="12"/>
  <c r="O9" i="12"/>
  <c r="Q9" i="12"/>
  <c r="Q8" i="12" s="1"/>
  <c r="V9" i="12"/>
  <c r="V8" i="12" s="1"/>
  <c r="G11" i="12"/>
  <c r="I11" i="12"/>
  <c r="K11" i="12"/>
  <c r="K8" i="12" s="1"/>
  <c r="M11" i="12"/>
  <c r="O11" i="12"/>
  <c r="O8" i="12" s="1"/>
  <c r="Q11" i="12"/>
  <c r="V11" i="12"/>
  <c r="G15" i="12"/>
  <c r="I15" i="12"/>
  <c r="K15" i="12"/>
  <c r="M15" i="12"/>
  <c r="O15" i="12"/>
  <c r="Q15" i="12"/>
  <c r="V15" i="12"/>
  <c r="G26" i="12"/>
  <c r="I26" i="12"/>
  <c r="K26" i="12"/>
  <c r="M26" i="12"/>
  <c r="O26" i="12"/>
  <c r="Q26" i="12"/>
  <c r="V26" i="12"/>
  <c r="G35" i="12"/>
  <c r="M35" i="12" s="1"/>
  <c r="I35" i="12"/>
  <c r="I34" i="12" s="1"/>
  <c r="K35" i="12"/>
  <c r="O35" i="12"/>
  <c r="Q35" i="12"/>
  <c r="V35" i="12"/>
  <c r="V34" i="12" s="1"/>
  <c r="G39" i="12"/>
  <c r="M39" i="12" s="1"/>
  <c r="I39" i="12"/>
  <c r="K39" i="12"/>
  <c r="O39" i="12"/>
  <c r="O34" i="12" s="1"/>
  <c r="Q39" i="12"/>
  <c r="Q34" i="12" s="1"/>
  <c r="V39" i="12"/>
  <c r="G43" i="12"/>
  <c r="M43" i="12" s="1"/>
  <c r="I43" i="12"/>
  <c r="K43" i="12"/>
  <c r="O43" i="12"/>
  <c r="Q43" i="12"/>
  <c r="V43" i="12"/>
  <c r="G46" i="12"/>
  <c r="I46" i="12"/>
  <c r="K46" i="12"/>
  <c r="M46" i="12"/>
  <c r="O46" i="12"/>
  <c r="Q46" i="12"/>
  <c r="V46" i="12"/>
  <c r="G50" i="12"/>
  <c r="I50" i="12"/>
  <c r="K50" i="12"/>
  <c r="M50" i="12"/>
  <c r="O50" i="12"/>
  <c r="Q50" i="12"/>
  <c r="V50" i="12"/>
  <c r="G54" i="12"/>
  <c r="I54" i="12"/>
  <c r="K54" i="12"/>
  <c r="K34" i="12" s="1"/>
  <c r="M54" i="12"/>
  <c r="O54" i="12"/>
  <c r="Q54" i="12"/>
  <c r="V54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4" i="12"/>
  <c r="I64" i="12"/>
  <c r="K64" i="12"/>
  <c r="M64" i="12"/>
  <c r="O64" i="12"/>
  <c r="Q64" i="12"/>
  <c r="V64" i="12"/>
  <c r="O66" i="12"/>
  <c r="G67" i="12"/>
  <c r="G66" i="12" s="1"/>
  <c r="I67" i="12"/>
  <c r="I66" i="12" s="1"/>
  <c r="K67" i="12"/>
  <c r="K66" i="12" s="1"/>
  <c r="M67" i="12"/>
  <c r="M66" i="12" s="1"/>
  <c r="O67" i="12"/>
  <c r="Q67" i="12"/>
  <c r="Q66" i="12" s="1"/>
  <c r="V67" i="12"/>
  <c r="G79" i="12"/>
  <c r="M79" i="12" s="1"/>
  <c r="I79" i="12"/>
  <c r="K79" i="12"/>
  <c r="O79" i="12"/>
  <c r="Q79" i="12"/>
  <c r="V79" i="12"/>
  <c r="V66" i="12" s="1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Q91" i="12"/>
  <c r="V91" i="12"/>
  <c r="G94" i="12"/>
  <c r="G95" i="12"/>
  <c r="I95" i="12"/>
  <c r="I94" i="12" s="1"/>
  <c r="K95" i="12"/>
  <c r="K94" i="12" s="1"/>
  <c r="M95" i="12"/>
  <c r="O95" i="12"/>
  <c r="O94" i="12" s="1"/>
  <c r="Q95" i="12"/>
  <c r="Q94" i="12" s="1"/>
  <c r="V95" i="12"/>
  <c r="V94" i="12" s="1"/>
  <c r="G98" i="12"/>
  <c r="I98" i="12"/>
  <c r="K98" i="12"/>
  <c r="M98" i="12"/>
  <c r="O98" i="12"/>
  <c r="Q98" i="12"/>
  <c r="V98" i="12"/>
  <c r="G101" i="12"/>
  <c r="I101" i="12"/>
  <c r="K101" i="12"/>
  <c r="M101" i="12"/>
  <c r="O101" i="12"/>
  <c r="Q101" i="12"/>
  <c r="V101" i="12"/>
  <c r="G105" i="12"/>
  <c r="M105" i="12" s="1"/>
  <c r="I105" i="12"/>
  <c r="K105" i="12"/>
  <c r="O105" i="12"/>
  <c r="Q105" i="12"/>
  <c r="V105" i="12"/>
  <c r="G108" i="12"/>
  <c r="M108" i="12" s="1"/>
  <c r="I108" i="12"/>
  <c r="K108" i="12"/>
  <c r="O108" i="12"/>
  <c r="Q108" i="12"/>
  <c r="V108" i="12"/>
  <c r="G111" i="12"/>
  <c r="I111" i="12"/>
  <c r="K111" i="12"/>
  <c r="M111" i="12"/>
  <c r="O111" i="12"/>
  <c r="Q111" i="12"/>
  <c r="V111" i="12"/>
  <c r="G114" i="12"/>
  <c r="I114" i="12"/>
  <c r="K114" i="12"/>
  <c r="M114" i="12"/>
  <c r="O114" i="12"/>
  <c r="Q114" i="12"/>
  <c r="V114" i="12"/>
  <c r="G118" i="12"/>
  <c r="I118" i="12"/>
  <c r="K118" i="12"/>
  <c r="M118" i="12"/>
  <c r="O118" i="12"/>
  <c r="Q118" i="12"/>
  <c r="V118" i="12"/>
  <c r="O121" i="12"/>
  <c r="Q121" i="12"/>
  <c r="G122" i="12"/>
  <c r="M122" i="12" s="1"/>
  <c r="M121" i="12" s="1"/>
  <c r="I122" i="12"/>
  <c r="I121" i="12" s="1"/>
  <c r="K122" i="12"/>
  <c r="K121" i="12" s="1"/>
  <c r="O122" i="12"/>
  <c r="Q122" i="12"/>
  <c r="V122" i="12"/>
  <c r="V121" i="12" s="1"/>
  <c r="K126" i="12"/>
  <c r="V126" i="12"/>
  <c r="G127" i="12"/>
  <c r="M127" i="12" s="1"/>
  <c r="M126" i="12" s="1"/>
  <c r="I127" i="12"/>
  <c r="I126" i="12" s="1"/>
  <c r="K127" i="12"/>
  <c r="O127" i="12"/>
  <c r="O126" i="12" s="1"/>
  <c r="Q127" i="12"/>
  <c r="Q126" i="12" s="1"/>
  <c r="V127" i="12"/>
  <c r="Q135" i="12"/>
  <c r="G136" i="12"/>
  <c r="I136" i="12"/>
  <c r="K136" i="12"/>
  <c r="K135" i="12" s="1"/>
  <c r="M136" i="12"/>
  <c r="M135" i="12" s="1"/>
  <c r="O136" i="12"/>
  <c r="Q136" i="12"/>
  <c r="V136" i="12"/>
  <c r="V135" i="12" s="1"/>
  <c r="G141" i="12"/>
  <c r="I141" i="12"/>
  <c r="I135" i="12" s="1"/>
  <c r="K141" i="12"/>
  <c r="M141" i="12"/>
  <c r="O141" i="12"/>
  <c r="Q141" i="12"/>
  <c r="V141" i="12"/>
  <c r="G146" i="12"/>
  <c r="I146" i="12"/>
  <c r="K146" i="12"/>
  <c r="M146" i="12"/>
  <c r="O146" i="12"/>
  <c r="Q146" i="12"/>
  <c r="V146" i="12"/>
  <c r="G152" i="12"/>
  <c r="M152" i="12" s="1"/>
  <c r="I152" i="12"/>
  <c r="K152" i="12"/>
  <c r="O152" i="12"/>
  <c r="Q152" i="12"/>
  <c r="V152" i="12"/>
  <c r="G157" i="12"/>
  <c r="I157" i="12"/>
  <c r="K157" i="12"/>
  <c r="M157" i="12"/>
  <c r="O157" i="12"/>
  <c r="Q157" i="12"/>
  <c r="V157" i="12"/>
  <c r="G162" i="12"/>
  <c r="I162" i="12"/>
  <c r="K162" i="12"/>
  <c r="M162" i="12"/>
  <c r="O162" i="12"/>
  <c r="O135" i="12" s="1"/>
  <c r="Q162" i="12"/>
  <c r="V162" i="12"/>
  <c r="G163" i="12"/>
  <c r="I163" i="12"/>
  <c r="K163" i="12"/>
  <c r="M163" i="12"/>
  <c r="O163" i="12"/>
  <c r="Q163" i="12"/>
  <c r="V163" i="12"/>
  <c r="G168" i="12"/>
  <c r="M168" i="12" s="1"/>
  <c r="I168" i="12"/>
  <c r="K168" i="12"/>
  <c r="O168" i="12"/>
  <c r="Q168" i="12"/>
  <c r="V168" i="12"/>
  <c r="I172" i="12"/>
  <c r="K172" i="12"/>
  <c r="G173" i="12"/>
  <c r="M173" i="12" s="1"/>
  <c r="I173" i="12"/>
  <c r="K173" i="12"/>
  <c r="O173" i="12"/>
  <c r="O172" i="12" s="1"/>
  <c r="Q173" i="12"/>
  <c r="Q172" i="12" s="1"/>
  <c r="V173" i="12"/>
  <c r="V172" i="12" s="1"/>
  <c r="G177" i="12"/>
  <c r="M177" i="12" s="1"/>
  <c r="I177" i="12"/>
  <c r="K177" i="12"/>
  <c r="O177" i="12"/>
  <c r="Q177" i="12"/>
  <c r="V177" i="12"/>
  <c r="G180" i="12"/>
  <c r="I180" i="12"/>
  <c r="K180" i="12"/>
  <c r="M180" i="12"/>
  <c r="O180" i="12"/>
  <c r="Q180" i="12"/>
  <c r="V180" i="12"/>
  <c r="Q184" i="12"/>
  <c r="V184" i="12"/>
  <c r="G185" i="12"/>
  <c r="G184" i="12" s="1"/>
  <c r="I185" i="12"/>
  <c r="I184" i="12" s="1"/>
  <c r="K185" i="12"/>
  <c r="K184" i="12" s="1"/>
  <c r="M185" i="12"/>
  <c r="M184" i="12" s="1"/>
  <c r="O185" i="12"/>
  <c r="O184" i="12" s="1"/>
  <c r="Q185" i="12"/>
  <c r="V185" i="12"/>
  <c r="I188" i="12"/>
  <c r="G189" i="12"/>
  <c r="M189" i="12" s="1"/>
  <c r="I189" i="12"/>
  <c r="K189" i="12"/>
  <c r="K188" i="12" s="1"/>
  <c r="O189" i="12"/>
  <c r="Q189" i="12"/>
  <c r="Q188" i="12" s="1"/>
  <c r="V189" i="12"/>
  <c r="V188" i="12" s="1"/>
  <c r="G196" i="12"/>
  <c r="I196" i="12"/>
  <c r="K196" i="12"/>
  <c r="M196" i="12"/>
  <c r="O196" i="12"/>
  <c r="O188" i="12" s="1"/>
  <c r="Q196" i="12"/>
  <c r="V196" i="12"/>
  <c r="G197" i="12"/>
  <c r="I197" i="12"/>
  <c r="K197" i="12"/>
  <c r="M197" i="12"/>
  <c r="O197" i="12"/>
  <c r="Q197" i="12"/>
  <c r="V197" i="12"/>
  <c r="G200" i="12"/>
  <c r="I200" i="12"/>
  <c r="K200" i="12"/>
  <c r="M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G204" i="12"/>
  <c r="M204" i="12" s="1"/>
  <c r="I204" i="12"/>
  <c r="I203" i="12" s="1"/>
  <c r="K204" i="12"/>
  <c r="O204" i="12"/>
  <c r="O203" i="12" s="1"/>
  <c r="Q204" i="12"/>
  <c r="Q203" i="12" s="1"/>
  <c r="V204" i="12"/>
  <c r="G206" i="12"/>
  <c r="I206" i="12"/>
  <c r="K206" i="12"/>
  <c r="M206" i="12"/>
  <c r="O206" i="12"/>
  <c r="Q206" i="12"/>
  <c r="V206" i="12"/>
  <c r="G210" i="12"/>
  <c r="I210" i="12"/>
  <c r="K210" i="12"/>
  <c r="K203" i="12" s="1"/>
  <c r="M210" i="12"/>
  <c r="O210" i="12"/>
  <c r="Q210" i="12"/>
  <c r="V210" i="12"/>
  <c r="G213" i="12"/>
  <c r="I213" i="12"/>
  <c r="K213" i="12"/>
  <c r="M213" i="12"/>
  <c r="O213" i="12"/>
  <c r="Q213" i="12"/>
  <c r="V213" i="12"/>
  <c r="G216" i="12"/>
  <c r="M216" i="12" s="1"/>
  <c r="I216" i="12"/>
  <c r="K216" i="12"/>
  <c r="O216" i="12"/>
  <c r="Q216" i="12"/>
  <c r="V216" i="12"/>
  <c r="V203" i="12" s="1"/>
  <c r="G217" i="12"/>
  <c r="M217" i="12" s="1"/>
  <c r="I217" i="12"/>
  <c r="K217" i="12"/>
  <c r="O217" i="12"/>
  <c r="Q217" i="12"/>
  <c r="V217" i="12"/>
  <c r="G218" i="12"/>
  <c r="I218" i="12"/>
  <c r="K218" i="12"/>
  <c r="M218" i="12"/>
  <c r="O218" i="12"/>
  <c r="Q218" i="12"/>
  <c r="V218" i="12"/>
  <c r="G219" i="12"/>
  <c r="I219" i="12"/>
  <c r="K219" i="12"/>
  <c r="M219" i="12"/>
  <c r="O219" i="12"/>
  <c r="Q219" i="12"/>
  <c r="V219" i="12"/>
  <c r="G220" i="12"/>
  <c r="K220" i="12"/>
  <c r="O220" i="12"/>
  <c r="G221" i="12"/>
  <c r="M221" i="12" s="1"/>
  <c r="M220" i="12" s="1"/>
  <c r="I221" i="12"/>
  <c r="I220" i="12" s="1"/>
  <c r="K221" i="12"/>
  <c r="O221" i="12"/>
  <c r="Q221" i="12"/>
  <c r="Q220" i="12" s="1"/>
  <c r="V221" i="12"/>
  <c r="V220" i="12" s="1"/>
  <c r="G227" i="12"/>
  <c r="K227" i="12"/>
  <c r="G228" i="12"/>
  <c r="M228" i="12" s="1"/>
  <c r="I228" i="12"/>
  <c r="K228" i="12"/>
  <c r="O228" i="12"/>
  <c r="O227" i="12" s="1"/>
  <c r="Q228" i="12"/>
  <c r="Q227" i="12" s="1"/>
  <c r="V228" i="12"/>
  <c r="V227" i="12" s="1"/>
  <c r="G231" i="12"/>
  <c r="M231" i="12" s="1"/>
  <c r="I231" i="12"/>
  <c r="K231" i="12"/>
  <c r="O231" i="12"/>
  <c r="Q231" i="12"/>
  <c r="V231" i="12"/>
  <c r="G235" i="12"/>
  <c r="I235" i="12"/>
  <c r="K235" i="12"/>
  <c r="M235" i="12"/>
  <c r="O235" i="12"/>
  <c r="Q235" i="12"/>
  <c r="V235" i="12"/>
  <c r="G238" i="12"/>
  <c r="I238" i="12"/>
  <c r="K238" i="12"/>
  <c r="M238" i="12"/>
  <c r="O238" i="12"/>
  <c r="Q238" i="12"/>
  <c r="V238" i="12"/>
  <c r="G242" i="12"/>
  <c r="I242" i="12"/>
  <c r="I227" i="12" s="1"/>
  <c r="K242" i="12"/>
  <c r="M242" i="12"/>
  <c r="O242" i="12"/>
  <c r="Q242" i="12"/>
  <c r="V242" i="12"/>
  <c r="G245" i="12"/>
  <c r="M245" i="12" s="1"/>
  <c r="I245" i="12"/>
  <c r="K245" i="12"/>
  <c r="O245" i="12"/>
  <c r="Q245" i="12"/>
  <c r="V245" i="12"/>
  <c r="G248" i="12"/>
  <c r="M248" i="12" s="1"/>
  <c r="I248" i="12"/>
  <c r="K248" i="12"/>
  <c r="O248" i="12"/>
  <c r="Q248" i="12"/>
  <c r="V248" i="12"/>
  <c r="G254" i="12"/>
  <c r="I254" i="12"/>
  <c r="K254" i="12"/>
  <c r="M254" i="12"/>
  <c r="O254" i="12"/>
  <c r="Q254" i="12"/>
  <c r="V254" i="12"/>
  <c r="G257" i="12"/>
  <c r="G253" i="12" s="1"/>
  <c r="I257" i="12"/>
  <c r="K257" i="12"/>
  <c r="K253" i="12" s="1"/>
  <c r="M257" i="12"/>
  <c r="O257" i="12"/>
  <c r="O253" i="12" s="1"/>
  <c r="Q257" i="12"/>
  <c r="V257" i="12"/>
  <c r="G260" i="12"/>
  <c r="M260" i="12" s="1"/>
  <c r="I260" i="12"/>
  <c r="I253" i="12" s="1"/>
  <c r="K260" i="12"/>
  <c r="O260" i="12"/>
  <c r="Q260" i="12"/>
  <c r="V260" i="12"/>
  <c r="G265" i="12"/>
  <c r="M265" i="12" s="1"/>
  <c r="I265" i="12"/>
  <c r="K265" i="12"/>
  <c r="O265" i="12"/>
  <c r="Q265" i="12"/>
  <c r="V265" i="12"/>
  <c r="G268" i="12"/>
  <c r="M268" i="12" s="1"/>
  <c r="I268" i="12"/>
  <c r="K268" i="12"/>
  <c r="O268" i="12"/>
  <c r="Q268" i="12"/>
  <c r="Q253" i="12" s="1"/>
  <c r="V268" i="12"/>
  <c r="G271" i="12"/>
  <c r="M271" i="12" s="1"/>
  <c r="I271" i="12"/>
  <c r="K271" i="12"/>
  <c r="O271" i="12"/>
  <c r="Q271" i="12"/>
  <c r="V271" i="12"/>
  <c r="G277" i="12"/>
  <c r="I277" i="12"/>
  <c r="K277" i="12"/>
  <c r="M277" i="12"/>
  <c r="O277" i="12"/>
  <c r="Q277" i="12"/>
  <c r="V277" i="12"/>
  <c r="G281" i="12"/>
  <c r="I281" i="12"/>
  <c r="K281" i="12"/>
  <c r="M281" i="12"/>
  <c r="O281" i="12"/>
  <c r="Q281" i="12"/>
  <c r="V281" i="12"/>
  <c r="G285" i="12"/>
  <c r="I285" i="12"/>
  <c r="K285" i="12"/>
  <c r="M285" i="12"/>
  <c r="O285" i="12"/>
  <c r="Q285" i="12"/>
  <c r="V285" i="12"/>
  <c r="G288" i="12"/>
  <c r="M288" i="12" s="1"/>
  <c r="I288" i="12"/>
  <c r="K288" i="12"/>
  <c r="O288" i="12"/>
  <c r="Q288" i="12"/>
  <c r="V288" i="12"/>
  <c r="V253" i="12" s="1"/>
  <c r="G293" i="12"/>
  <c r="G294" i="12"/>
  <c r="I294" i="12"/>
  <c r="K294" i="12"/>
  <c r="K293" i="12" s="1"/>
  <c r="M294" i="12"/>
  <c r="O294" i="12"/>
  <c r="O293" i="12" s="1"/>
  <c r="Q294" i="12"/>
  <c r="Q293" i="12" s="1"/>
  <c r="V294" i="12"/>
  <c r="V293" i="12" s="1"/>
  <c r="G299" i="12"/>
  <c r="I299" i="12"/>
  <c r="K299" i="12"/>
  <c r="M299" i="12"/>
  <c r="O299" i="12"/>
  <c r="Q299" i="12"/>
  <c r="V299" i="12"/>
  <c r="G302" i="12"/>
  <c r="I302" i="12"/>
  <c r="K302" i="12"/>
  <c r="M302" i="12"/>
  <c r="O302" i="12"/>
  <c r="Q302" i="12"/>
  <c r="V302" i="12"/>
  <c r="G304" i="12"/>
  <c r="M304" i="12" s="1"/>
  <c r="I304" i="12"/>
  <c r="K304" i="12"/>
  <c r="O304" i="12"/>
  <c r="Q304" i="12"/>
  <c r="V304" i="12"/>
  <c r="G307" i="12"/>
  <c r="M307" i="12" s="1"/>
  <c r="I307" i="12"/>
  <c r="I293" i="12" s="1"/>
  <c r="K307" i="12"/>
  <c r="O307" i="12"/>
  <c r="Q307" i="12"/>
  <c r="V307" i="12"/>
  <c r="G310" i="12"/>
  <c r="M310" i="12" s="1"/>
  <c r="I310" i="12"/>
  <c r="K310" i="12"/>
  <c r="O310" i="12"/>
  <c r="Q310" i="12"/>
  <c r="V310" i="12"/>
  <c r="G315" i="12"/>
  <c r="M315" i="12" s="1"/>
  <c r="I315" i="12"/>
  <c r="K315" i="12"/>
  <c r="O315" i="12"/>
  <c r="Q315" i="12"/>
  <c r="V315" i="12"/>
  <c r="G319" i="12"/>
  <c r="I319" i="12"/>
  <c r="K319" i="12"/>
  <c r="M319" i="12"/>
  <c r="O319" i="12"/>
  <c r="Q319" i="12"/>
  <c r="V319" i="12"/>
  <c r="G321" i="12"/>
  <c r="I321" i="12"/>
  <c r="K321" i="12"/>
  <c r="M321" i="12"/>
  <c r="O321" i="12"/>
  <c r="Q321" i="12"/>
  <c r="V321" i="12"/>
  <c r="G324" i="12"/>
  <c r="I324" i="12"/>
  <c r="K324" i="12"/>
  <c r="M324" i="12"/>
  <c r="O324" i="12"/>
  <c r="Q324" i="12"/>
  <c r="V324" i="12"/>
  <c r="G332" i="12"/>
  <c r="M332" i="12" s="1"/>
  <c r="I332" i="12"/>
  <c r="K332" i="12"/>
  <c r="O332" i="12"/>
  <c r="Q332" i="12"/>
  <c r="V332" i="12"/>
  <c r="G336" i="12"/>
  <c r="M336" i="12" s="1"/>
  <c r="I336" i="12"/>
  <c r="K336" i="12"/>
  <c r="O336" i="12"/>
  <c r="Q336" i="12"/>
  <c r="V336" i="12"/>
  <c r="G339" i="12"/>
  <c r="I339" i="12"/>
  <c r="K339" i="12"/>
  <c r="M339" i="12"/>
  <c r="O339" i="12"/>
  <c r="Q339" i="12"/>
  <c r="V339" i="12"/>
  <c r="G341" i="12"/>
  <c r="I341" i="12"/>
  <c r="K341" i="12"/>
  <c r="M341" i="12"/>
  <c r="O341" i="12"/>
  <c r="Q341" i="12"/>
  <c r="V341" i="12"/>
  <c r="G344" i="12"/>
  <c r="I344" i="12"/>
  <c r="K344" i="12"/>
  <c r="M344" i="12"/>
  <c r="O344" i="12"/>
  <c r="Q344" i="12"/>
  <c r="V344" i="12"/>
  <c r="G350" i="12"/>
  <c r="M350" i="12" s="1"/>
  <c r="I350" i="12"/>
  <c r="I349" i="12" s="1"/>
  <c r="K350" i="12"/>
  <c r="K349" i="12" s="1"/>
  <c r="O350" i="12"/>
  <c r="Q350" i="12"/>
  <c r="V350" i="12"/>
  <c r="V349" i="12" s="1"/>
  <c r="G354" i="12"/>
  <c r="M354" i="12" s="1"/>
  <c r="I354" i="12"/>
  <c r="K354" i="12"/>
  <c r="O354" i="12"/>
  <c r="Q354" i="12"/>
  <c r="Q349" i="12" s="1"/>
  <c r="V354" i="12"/>
  <c r="G356" i="12"/>
  <c r="M356" i="12" s="1"/>
  <c r="I356" i="12"/>
  <c r="K356" i="12"/>
  <c r="O356" i="12"/>
  <c r="O349" i="12" s="1"/>
  <c r="Q356" i="12"/>
  <c r="V356" i="12"/>
  <c r="G358" i="12"/>
  <c r="I358" i="12"/>
  <c r="K358" i="12"/>
  <c r="M358" i="12"/>
  <c r="O358" i="12"/>
  <c r="Q358" i="12"/>
  <c r="V358" i="12"/>
  <c r="G364" i="12"/>
  <c r="G363" i="12" s="1"/>
  <c r="I364" i="12"/>
  <c r="I363" i="12" s="1"/>
  <c r="K364" i="12"/>
  <c r="K363" i="12" s="1"/>
  <c r="M364" i="12"/>
  <c r="O364" i="12"/>
  <c r="Q364" i="12"/>
  <c r="V364" i="12"/>
  <c r="G368" i="12"/>
  <c r="M368" i="12" s="1"/>
  <c r="I368" i="12"/>
  <c r="K368" i="12"/>
  <c r="O368" i="12"/>
  <c r="O363" i="12" s="1"/>
  <c r="Q368" i="12"/>
  <c r="V368" i="12"/>
  <c r="V363" i="12" s="1"/>
  <c r="G372" i="12"/>
  <c r="M372" i="12" s="1"/>
  <c r="I372" i="12"/>
  <c r="K372" i="12"/>
  <c r="O372" i="12"/>
  <c r="Q372" i="12"/>
  <c r="Q363" i="12" s="1"/>
  <c r="V372" i="12"/>
  <c r="G376" i="12"/>
  <c r="I376" i="12"/>
  <c r="K376" i="12"/>
  <c r="M376" i="12"/>
  <c r="O376" i="12"/>
  <c r="Q376" i="12"/>
  <c r="V376" i="12"/>
  <c r="G380" i="12"/>
  <c r="I380" i="12"/>
  <c r="K380" i="12"/>
  <c r="M380" i="12"/>
  <c r="O380" i="12"/>
  <c r="Q380" i="12"/>
  <c r="V380" i="12"/>
  <c r="G383" i="12"/>
  <c r="I383" i="12"/>
  <c r="K383" i="12"/>
  <c r="M383" i="12"/>
  <c r="O383" i="12"/>
  <c r="Q383" i="12"/>
  <c r="V383" i="12"/>
  <c r="G388" i="12"/>
  <c r="M388" i="12" s="1"/>
  <c r="I388" i="12"/>
  <c r="K388" i="12"/>
  <c r="O388" i="12"/>
  <c r="Q388" i="12"/>
  <c r="V388" i="12"/>
  <c r="I390" i="12"/>
  <c r="K390" i="12"/>
  <c r="G391" i="12"/>
  <c r="M391" i="12" s="1"/>
  <c r="M390" i="12" s="1"/>
  <c r="I391" i="12"/>
  <c r="K391" i="12"/>
  <c r="O391" i="12"/>
  <c r="O390" i="12" s="1"/>
  <c r="Q391" i="12"/>
  <c r="Q390" i="12" s="1"/>
  <c r="V391" i="12"/>
  <c r="V390" i="12" s="1"/>
  <c r="G394" i="12"/>
  <c r="M394" i="12" s="1"/>
  <c r="I394" i="12"/>
  <c r="K394" i="12"/>
  <c r="O394" i="12"/>
  <c r="Q394" i="12"/>
  <c r="V394" i="12"/>
  <c r="G397" i="12"/>
  <c r="I397" i="12"/>
  <c r="K397" i="12"/>
  <c r="M397" i="12"/>
  <c r="O397" i="12"/>
  <c r="Q397" i="12"/>
  <c r="V397" i="12"/>
  <c r="G403" i="12"/>
  <c r="G402" i="12" s="1"/>
  <c r="I403" i="12"/>
  <c r="I402" i="12" s="1"/>
  <c r="K403" i="12"/>
  <c r="K402" i="12" s="1"/>
  <c r="M403" i="12"/>
  <c r="O403" i="12"/>
  <c r="O402" i="12" s="1"/>
  <c r="Q403" i="12"/>
  <c r="V403" i="12"/>
  <c r="G406" i="12"/>
  <c r="M406" i="12" s="1"/>
  <c r="I406" i="12"/>
  <c r="K406" i="12"/>
  <c r="O406" i="12"/>
  <c r="Q406" i="12"/>
  <c r="V406" i="12"/>
  <c r="V402" i="12" s="1"/>
  <c r="G410" i="12"/>
  <c r="M410" i="12" s="1"/>
  <c r="I410" i="12"/>
  <c r="K410" i="12"/>
  <c r="O410" i="12"/>
  <c r="Q410" i="12"/>
  <c r="Q402" i="12" s="1"/>
  <c r="V410" i="12"/>
  <c r="G412" i="12"/>
  <c r="I412" i="12"/>
  <c r="K412" i="12"/>
  <c r="M412" i="12"/>
  <c r="O412" i="12"/>
  <c r="Q412" i="12"/>
  <c r="V412" i="12"/>
  <c r="G414" i="12"/>
  <c r="I414" i="12"/>
  <c r="K414" i="12"/>
  <c r="M414" i="12"/>
  <c r="O414" i="12"/>
  <c r="Q414" i="12"/>
  <c r="V414" i="12"/>
  <c r="G415" i="12"/>
  <c r="I415" i="12"/>
  <c r="K415" i="12"/>
  <c r="M415" i="12"/>
  <c r="O415" i="12"/>
  <c r="Q415" i="12"/>
  <c r="V415" i="12"/>
  <c r="G416" i="12"/>
  <c r="M416" i="12" s="1"/>
  <c r="I416" i="12"/>
  <c r="K416" i="12"/>
  <c r="O416" i="12"/>
  <c r="Q416" i="12"/>
  <c r="V416" i="12"/>
  <c r="I421" i="12"/>
  <c r="K421" i="12"/>
  <c r="G422" i="12"/>
  <c r="M422" i="12" s="1"/>
  <c r="M421" i="12" s="1"/>
  <c r="I422" i="12"/>
  <c r="K422" i="12"/>
  <c r="O422" i="12"/>
  <c r="O421" i="12" s="1"/>
  <c r="Q422" i="12"/>
  <c r="Q421" i="12" s="1"/>
  <c r="V422" i="12"/>
  <c r="V421" i="12" s="1"/>
  <c r="G425" i="12"/>
  <c r="M425" i="12" s="1"/>
  <c r="I425" i="12"/>
  <c r="K425" i="12"/>
  <c r="O425" i="12"/>
  <c r="Q425" i="12"/>
  <c r="V425" i="12"/>
  <c r="G429" i="12"/>
  <c r="I429" i="12"/>
  <c r="K429" i="12"/>
  <c r="M429" i="12"/>
  <c r="O429" i="12"/>
  <c r="Q429" i="12"/>
  <c r="V429" i="12"/>
  <c r="G433" i="12"/>
  <c r="I433" i="12"/>
  <c r="K433" i="12"/>
  <c r="M433" i="12"/>
  <c r="O433" i="12"/>
  <c r="Q433" i="12"/>
  <c r="V433" i="12"/>
  <c r="AE443" i="12"/>
  <c r="AF443" i="12"/>
  <c r="I20" i="1"/>
  <c r="I19" i="1"/>
  <c r="I18" i="1"/>
  <c r="I17" i="1"/>
  <c r="I16" i="1"/>
  <c r="I105" i="1"/>
  <c r="J104" i="1" s="1"/>
  <c r="F51" i="1"/>
  <c r="G23" i="1" s="1"/>
  <c r="G51" i="1"/>
  <c r="G25" i="1" s="1"/>
  <c r="A25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51" i="1" s="1"/>
  <c r="J28" i="1"/>
  <c r="J26" i="1"/>
  <c r="G38" i="1"/>
  <c r="F38" i="1"/>
  <c r="J23" i="1"/>
  <c r="J24" i="1"/>
  <c r="J25" i="1"/>
  <c r="J27" i="1"/>
  <c r="E24" i="1"/>
  <c r="E26" i="1"/>
  <c r="J103" i="1" l="1"/>
  <c r="J84" i="1"/>
  <c r="J85" i="1"/>
  <c r="J102" i="1"/>
  <c r="J96" i="1"/>
  <c r="J79" i="1"/>
  <c r="J97" i="1"/>
  <c r="J72" i="1"/>
  <c r="J90" i="1"/>
  <c r="J91" i="1"/>
  <c r="J78" i="1"/>
  <c r="J73" i="1"/>
  <c r="J92" i="1"/>
  <c r="J74" i="1"/>
  <c r="J80" i="1"/>
  <c r="J86" i="1"/>
  <c r="J98" i="1"/>
  <c r="J75" i="1"/>
  <c r="J81" i="1"/>
  <c r="J87" i="1"/>
  <c r="J93" i="1"/>
  <c r="J99" i="1"/>
  <c r="J76" i="1"/>
  <c r="J82" i="1"/>
  <c r="J88" i="1"/>
  <c r="J94" i="1"/>
  <c r="J100" i="1"/>
  <c r="J70" i="1"/>
  <c r="J71" i="1"/>
  <c r="J77" i="1"/>
  <c r="J83" i="1"/>
  <c r="J89" i="1"/>
  <c r="J95" i="1"/>
  <c r="J101" i="1"/>
  <c r="J69" i="1"/>
  <c r="G26" i="1"/>
  <c r="A26" i="1"/>
  <c r="A23" i="1"/>
  <c r="G28" i="1"/>
  <c r="M253" i="17"/>
  <c r="M74" i="17"/>
  <c r="M232" i="17"/>
  <c r="M8" i="17"/>
  <c r="M185" i="17"/>
  <c r="AF344" i="17"/>
  <c r="M37" i="16"/>
  <c r="M11" i="16"/>
  <c r="M56" i="16"/>
  <c r="G64" i="16"/>
  <c r="AF75" i="16"/>
  <c r="M46" i="16"/>
  <c r="M43" i="16" s="1"/>
  <c r="G31" i="16"/>
  <c r="M51" i="16"/>
  <c r="M49" i="16" s="1"/>
  <c r="G11" i="16"/>
  <c r="G24" i="16"/>
  <c r="G8" i="16"/>
  <c r="G56" i="16"/>
  <c r="M62" i="15"/>
  <c r="G143" i="15"/>
  <c r="G137" i="15"/>
  <c r="M105" i="15"/>
  <c r="M94" i="15" s="1"/>
  <c r="G75" i="15"/>
  <c r="AF168" i="15"/>
  <c r="G153" i="15"/>
  <c r="G55" i="15"/>
  <c r="G162" i="15"/>
  <c r="M91" i="14"/>
  <c r="M109" i="14"/>
  <c r="M146" i="14"/>
  <c r="G105" i="14"/>
  <c r="G146" i="14"/>
  <c r="G137" i="14"/>
  <c r="G76" i="14"/>
  <c r="G91" i="14"/>
  <c r="G168" i="14"/>
  <c r="M77" i="14"/>
  <c r="M76" i="14" s="1"/>
  <c r="M37" i="13"/>
  <c r="M56" i="13"/>
  <c r="M64" i="13"/>
  <c r="M18" i="13"/>
  <c r="M44" i="13"/>
  <c r="M43" i="13" s="1"/>
  <c r="G56" i="13"/>
  <c r="G37" i="13"/>
  <c r="G64" i="13"/>
  <c r="G8" i="13"/>
  <c r="G45" i="13"/>
  <c r="M51" i="13"/>
  <c r="M48" i="13" s="1"/>
  <c r="M23" i="13"/>
  <c r="M94" i="12"/>
  <c r="M293" i="12"/>
  <c r="M188" i="12"/>
  <c r="M34" i="12"/>
  <c r="M349" i="12"/>
  <c r="M402" i="12"/>
  <c r="M253" i="12"/>
  <c r="M363" i="12"/>
  <c r="M227" i="12"/>
  <c r="M172" i="12"/>
  <c r="M203" i="12"/>
  <c r="G172" i="12"/>
  <c r="G390" i="12"/>
  <c r="G135" i="12"/>
  <c r="G421" i="12"/>
  <c r="G126" i="12"/>
  <c r="G188" i="12"/>
  <c r="G8" i="12"/>
  <c r="G349" i="12"/>
  <c r="G121" i="12"/>
  <c r="G34" i="12"/>
  <c r="I21" i="1"/>
  <c r="J39" i="1"/>
  <c r="J51" i="1" s="1"/>
  <c r="J42" i="1"/>
  <c r="J43" i="1"/>
  <c r="J47" i="1"/>
  <c r="J50" i="1"/>
  <c r="J45" i="1"/>
  <c r="J48" i="1"/>
  <c r="J46" i="1"/>
  <c r="J49" i="1"/>
  <c r="J44" i="1"/>
  <c r="J41" i="1"/>
  <c r="H51" i="1"/>
  <c r="J105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9F35F18-72D4-4408-9F93-855C8EAFBC8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64A1C3-FBC2-43BC-8DA9-3368E389339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E86A3B1-ACE1-4CC2-9CC8-4B42F9AA803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70ADA24-4E81-4C44-ABC7-ECEE9FE688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E920E05-A83C-4490-8F2E-F5CBDF3D265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BA2B7A2-CC50-4DAE-8741-CAA09F5E20D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D7DD7B22-E009-494A-BAF8-A33E993FC8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A90B18F-FB1B-41CB-9C1C-17E32AA669C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6DDC106-8C69-4668-8B7D-FE601F03145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C3382E5-808F-4DDD-8122-7CF5ABBE7C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F58DE3E-0055-4223-AF2E-EF02EF9DC79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9D8075-882F-49E2-85DB-320DA98610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<sst xmlns="http://schemas.openxmlformats.org/spreadsheetml/2006/main" count="5439" uniqueCount="1378">
  <si>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</si>
  <si>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</si>
  <si>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</si>
  <si>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</si>
  <si>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</si>
  <si>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</si>
  <si>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</si>
  <si>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</si>
  <si>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</si>
  <si>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</si>
  <si>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</si>
  <si>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</si>
  <si>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</si>
  <si>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</si>
  <si>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</si>
  <si>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</si>
  <si>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</si>
  <si>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</si>
  <si>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</si>
  <si>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</si>
  <si>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</si>
  <si>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</si>
  <si>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</si>
  <si>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</si>
  <si>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</si>
  <si>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</si>
  <si>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</si>
  <si>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</si>
  <si>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</si>
  <si>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</si>
  <si>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</si>
  <si>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</si>
  <si>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</si>
  <si>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</si>
  <si>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</si>
  <si>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</si>
  <si>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</si>
  <si>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</si>
  <si>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</si>
  <si>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</si>
  <si>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</si>
  <si>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</si>
  <si>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</si>
  <si>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9501H</t>
  </si>
  <si>
    <t>kSÚS Říčany - objekty 705-712</t>
  </si>
  <si>
    <t>Stavba</t>
  </si>
  <si>
    <t>Stavební objekt</t>
  </si>
  <si>
    <t>705</t>
  </si>
  <si>
    <t>Sklad soli</t>
  </si>
  <si>
    <t>1</t>
  </si>
  <si>
    <t>Stavební část</t>
  </si>
  <si>
    <t>2</t>
  </si>
  <si>
    <t>Elektroinstalace NN</t>
  </si>
  <si>
    <t>706</t>
  </si>
  <si>
    <t>Solankové hospodářství</t>
  </si>
  <si>
    <t>707</t>
  </si>
  <si>
    <t>Mytí vozidel</t>
  </si>
  <si>
    <t>712</t>
  </si>
  <si>
    <t>Oplocení areálu</t>
  </si>
  <si>
    <t>Celkem za stavbu</t>
  </si>
  <si>
    <t>CZK</t>
  </si>
  <si>
    <t>#POPS</t>
  </si>
  <si>
    <t>Popis stavby: 9501H - kSÚS Říčany - objekty 705-712</t>
  </si>
  <si>
    <t>#POPO</t>
  </si>
  <si>
    <t>Popis objektu: 705 - Sklad soli</t>
  </si>
  <si>
    <t>#POPR</t>
  </si>
  <si>
    <t>Popis rozpočtu: 1 - Stavební část</t>
  </si>
  <si>
    <t>Popis rozpočtu: 2 - Elektroinstalace NN</t>
  </si>
  <si>
    <t>Popis objektu: 706 - Solankové hospodářství</t>
  </si>
  <si>
    <t>Popis rozpočtu: 1 - Solankové hospodářství</t>
  </si>
  <si>
    <t>Popis objektu: 707 - Mytí vozidel</t>
  </si>
  <si>
    <t>Popis objektu: 712 - Oplocení areálu</t>
  </si>
  <si>
    <t>Popis rozpočtu: 1 - Oplocení areálu</t>
  </si>
  <si>
    <t>Rekapitulace dílů</t>
  </si>
  <si>
    <t>Typ dílu</t>
  </si>
  <si>
    <t>Zemní práce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</si>
  <si>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</si>
  <si>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</si>
  <si>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</si>
  <si>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</si>
  <si>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</si>
  <si>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</si>
  <si>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</si>
  <si>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</si>
  <si>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</si>
  <si>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</si>
  <si>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</si>
  <si>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</si>
  <si>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</si>
  <si>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</si>
  <si>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</si>
  <si>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</si>
  <si>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</si>
  <si>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</si>
  <si>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</si>
  <si>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</si>
  <si>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</si>
  <si>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</si>
  <si>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</si>
  <si>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</si>
  <si>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</si>
  <si>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</si>
  <si>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</si>
  <si>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</si>
  <si>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</si>
  <si>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</si>
  <si>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</si>
  <si>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</si>
  <si>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</si>
  <si>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</si>
  <si>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</si>
  <si>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</si>
  <si>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</si>
  <si>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Trubky, lišty, nosné systémy,pomocné konstrukce</t>
  </si>
  <si>
    <t>D.1.4.d.07</t>
  </si>
  <si>
    <t>Krabice</t>
  </si>
  <si>
    <t>D.1.4.d.08</t>
  </si>
  <si>
    <t>Ostatní materiál</t>
  </si>
  <si>
    <t>D.1.4.d.09</t>
  </si>
  <si>
    <t>Ukončení kabelů</t>
  </si>
  <si>
    <t>D.1.4.d.10</t>
  </si>
  <si>
    <t>Montáž rozvaděčů</t>
  </si>
  <si>
    <t>D.1.4.d.11</t>
  </si>
  <si>
    <t>HZS</t>
  </si>
  <si>
    <t>D.1.4.d.12</t>
  </si>
  <si>
    <t>Uzemnění, bleskosvod</t>
  </si>
  <si>
    <t>711</t>
  </si>
  <si>
    <t>Izolace proti vodě</t>
  </si>
  <si>
    <t>Povlakové krytiny</t>
  </si>
  <si>
    <t>721</t>
  </si>
  <si>
    <t>Vnitřní kanalizace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</si>
  <si>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</si>
  <si>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</si>
  <si>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</si>
  <si>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</si>
  <si>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</si>
  <si>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</si>
  <si>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</si>
  <si>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</si>
  <si>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</si>
  <si>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</si>
  <si>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783</t>
  </si>
  <si>
    <t>Nátěry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</si>
  <si>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</si>
  <si>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</si>
  <si>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</si>
  <si>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</si>
  <si>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</si>
  <si>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</si>
  <si>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</si>
  <si>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</si>
  <si>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</si>
  <si>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</si>
  <si>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</si>
  <si>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</si>
  <si>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</si>
  <si>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</si>
  <si>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</si>
  <si>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</si>
  <si>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</si>
  <si>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</si>
  <si>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</si>
  <si>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</si>
  <si>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</si>
  <si>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</si>
  <si>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</si>
  <si>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</si>
  <si>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</si>
  <si>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</si>
  <si>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</si>
  <si>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</si>
  <si>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</si>
  <si>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</si>
  <si>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</si>
  <si>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115100001RAA</t>
  </si>
  <si>
    <t>Čerpání vody na dopravní výšku do 10 m a pohotovost záložní čerpací soupravy, přítok do 500 l</t>
  </si>
  <si>
    <t>h</t>
  </si>
  <si>
    <t>AP-HSV</t>
  </si>
  <si>
    <t>RTS 25/ II</t>
  </si>
  <si>
    <t>Agregovaná položka</t>
  </si>
  <si>
    <t>Běžná</t>
  </si>
  <si>
    <t>POL2_1</t>
  </si>
  <si>
    <t>na dopravní výšku do 10 m, vč. pohotovosti záložní čerpací soupravy.</t>
  </si>
  <si>
    <t>SPI</t>
  </si>
  <si>
    <t>131201112R00</t>
  </si>
  <si>
    <t>Hloubení nezapažených jam a zářezů do 1000 m3, v hornině 3, hloubení strojně</t>
  </si>
  <si>
    <t>m3</t>
  </si>
  <si>
    <t>800-1</t>
  </si>
  <si>
    <t>Práce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</si>
  <si>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</si>
  <si>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</si>
  <si>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(362,62+315,08)/2*0,55</t>
  </si>
  <si>
    <t>VV</t>
  </si>
  <si>
    <t>315,08*1,3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</si>
  <si>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</si>
  <si>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</si>
  <si>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</si>
  <si>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Začátek provozního součtu</t>
  </si>
  <si>
    <t xml:space="preserve">  plocha základu : 23,3*21,55 -7,2*16,15*2</t>
  </si>
  <si>
    <t xml:space="preserve">  plocha výkopu na HTÚ -0,700 : 24,25*22,6 -6,15*15,1*2</t>
  </si>
  <si>
    <t xml:space="preserve">  plocha obsypu na kótě -0,700 : 362,32 -269,555</t>
  </si>
  <si>
    <t xml:space="preserve">  plocha výkopu na kótě -1,25 : 23,8*22,05 -6,7*15,65*2</t>
  </si>
  <si>
    <t xml:space="preserve">  plocha obsypu na kótě -1,25 : 315,08 -269,555</t>
  </si>
  <si>
    <t>Konec provozního součtu</t>
  </si>
  <si>
    <t>obsyp základu : (92,765 +45,525)/2 *0,55</t>
  </si>
  <si>
    <t>pod okapovým chodníčkem : (21,0+23,5+21,0)*0,8*0,2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</si>
  <si>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</si>
  <si>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</si>
  <si>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</si>
  <si>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</si>
  <si>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</si>
  <si>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</si>
  <si>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</si>
  <si>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</si>
  <si>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</si>
  <si>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</si>
  <si>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</si>
  <si>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(595,98-48,5)*1,8</t>
  </si>
  <si>
    <t>273323711RT5</t>
  </si>
  <si>
    <t>Beton základových desek železový vodostavební třídy C 35/45, stupeň vlivu prostředí XF3, odolnost proti střídavému působení mrazu</t>
  </si>
  <si>
    <t>801-1</t>
  </si>
  <si>
    <t>bez dodávky a uložení výztuže</t>
  </si>
  <si>
    <t>beton c 35/45 XC4, XF1/XF4, XD3</t>
  </si>
  <si>
    <t>(23,3*21,55 -7,2*16,15*2)*0,6</t>
  </si>
  <si>
    <t>273351215R00</t>
  </si>
  <si>
    <t>Bednění stěn základových desek zřízení</t>
  </si>
  <si>
    <t>m2</t>
  </si>
  <si>
    <t>svislé nebo šikmé (odkloněné) , půdorysně přímé nebo zalomené, stěn základových desek ve volných nebo zapažených jámách, rýhách, šachtách, včetně případných vzpěr,</t>
  </si>
  <si>
    <t xml:space="preserve">obvod : (23,3+21,55)*2 *0,6 </t>
  </si>
  <si>
    <t>vnitřní : 2* (7,2+16,15)*2*0,6</t>
  </si>
  <si>
    <t>273351216R00</t>
  </si>
  <si>
    <t>Bednění stěn základových desek odstranění</t>
  </si>
  <si>
    <t>Včetně očištění, vytřídění a uložení bednicího materiálu.</t>
  </si>
  <si>
    <t>273361821R00</t>
  </si>
  <si>
    <t>Uložení výztuže základových desek z betonářské oceli 10 505(R)</t>
  </si>
  <si>
    <t>včetně distančních prvků</t>
  </si>
  <si>
    <t>včetně dodání a ohýbaní výztuže</t>
  </si>
  <si>
    <t>předpoklad : 161,733 *0,125</t>
  </si>
  <si>
    <t>212755114R00</t>
  </si>
  <si>
    <t>Trativody z drenážních trubek bez lože vnitřního průměru 10 cm</t>
  </si>
  <si>
    <t>m</t>
  </si>
  <si>
    <t>800-2</t>
  </si>
  <si>
    <t>flexibilní drenážní trubka</t>
  </si>
  <si>
    <t>v okapovém chodníčku : 21,0*2+23,0</t>
  </si>
  <si>
    <t>napojení do kanalizace : 5</t>
  </si>
  <si>
    <t>212561111R00</t>
  </si>
  <si>
    <t>Výplň trativodů kamenivem hrubým drceným, frakce 4-16 mm</t>
  </si>
  <si>
    <t>do rýh bez zhutnění s úpravou povrchu výplně,</t>
  </si>
  <si>
    <t>frakce 16/32</t>
  </si>
  <si>
    <t>okapový chodníček : (21,0+23,5+21,0)*0,5 *0,3</t>
  </si>
  <si>
    <t>212971110R00</t>
  </si>
  <si>
    <t xml:space="preserve">Zřízení opláštění odvod. trativodů z geotextilie o sklonu do 2,5,  </t>
  </si>
  <si>
    <t>v rýze nebo v zářezu se stěnami,</t>
  </si>
  <si>
    <t>okapový chodníček : (21,0+23,5+21,0)*1,5</t>
  </si>
  <si>
    <t>69366197R</t>
  </si>
  <si>
    <t>Geosyntetika typ: geotextilie; netkaná; materiál: PP; tl (2 kPa) = 2,0 mm; plošná hmotnost = 200 g/m2</t>
  </si>
  <si>
    <t>SPCM</t>
  </si>
  <si>
    <t>Specifikace</t>
  </si>
  <si>
    <t>POL3_</t>
  </si>
  <si>
    <t>98,25</t>
  </si>
  <si>
    <t>Koeficient přesahy: 0,05</t>
  </si>
  <si>
    <t>289970111R00</t>
  </si>
  <si>
    <t>Geotextílie separační, filtrační, zpevňující polypropylén, 300 g/m2</t>
  </si>
  <si>
    <t>separační vrstva podlahy : 21,7*19,7 -16,05*0,4 +2*5,4*0,4</t>
  </si>
  <si>
    <t>341321710R00</t>
  </si>
  <si>
    <t>Beton stěn nosných a výplňových železový třídy C 35/45</t>
  </si>
  <si>
    <t>bez výztuže, s pomocným lešením o výšce podlahy do 1,90 m a pro zatížení do 1,5 kPa,</t>
  </si>
  <si>
    <t>pohlednový beton</t>
  </si>
  <si>
    <t>C 35/45 XC4 XF4 XD3</t>
  </si>
  <si>
    <t>spodní stupeň -obvod : 21,7*7,1 *0,4</t>
  </si>
  <si>
    <t>2*20,5*(7,5+8,5)/2 *0,4</t>
  </si>
  <si>
    <t>(21,7*8,1 -2*5,4*6,0) *0,4</t>
  </si>
  <si>
    <t>římsy : 2* 20,5*0,7 *0,4</t>
  </si>
  <si>
    <t>horní stupeň -obvod : 22,1*1,3 *0,2</t>
  </si>
  <si>
    <t>2* 20,5*(2,65+1,65)/2 *0,2</t>
  </si>
  <si>
    <t>22,1*1,65 *0,2</t>
  </si>
  <si>
    <t>vnitřní stěna : 16,05*5,6 *0,4</t>
  </si>
  <si>
    <t>342351805R00</t>
  </si>
  <si>
    <t>Bednění příček a stěn výplňových Bednění příček z pohledového betonu zřízení</t>
  </si>
  <si>
    <t>svislé nebo šikmé (odkloněné), půdorysně přímé nebo zalomené, stěn výplňových, včetně vzpěr nebo jiného zajištění,</t>
  </si>
  <si>
    <t>spodní stupeň -obvod : 21,7*7,1 *2</t>
  </si>
  <si>
    <t>2*20,5*(7,5+8,5)/2 *2</t>
  </si>
  <si>
    <t>(21,7*8,1 -2*5,4*6,0) *2 +2*(5,4+6,0*2)*0,4</t>
  </si>
  <si>
    <t>římsy : 2* 20,5*(0,3+ 0,4*2)</t>
  </si>
  <si>
    <t>horní stupeň -obvod : 22,1*1,3 *2</t>
  </si>
  <si>
    <t>2* 20,5*(2,65+1,65)/2 *2</t>
  </si>
  <si>
    <t>22,1*1,65 *2</t>
  </si>
  <si>
    <t>vnitřní stěna : 16,05*5,6 *2</t>
  </si>
  <si>
    <t>342351806R00</t>
  </si>
  <si>
    <t>Bednění příček a stěn výplňových Bednění příček z pohledového betonu odstranění</t>
  </si>
  <si>
    <t>311361821R00</t>
  </si>
  <si>
    <t>Výztuž nadzákladových zdí z betonářské oceli 10 505(R)</t>
  </si>
  <si>
    <t>předpoklad : 315,317 *0,125</t>
  </si>
  <si>
    <t>564661111R00</t>
  </si>
  <si>
    <t>Podklad z kameniva hrubého drceného vel. 63-125 mm tloušťka po zhutnění 200 mm</t>
  </si>
  <si>
    <t>822-1</t>
  </si>
  <si>
    <t>s rozprostřením a zhutněním</t>
  </si>
  <si>
    <t>chodník k žebříku : 5,8*1,4</t>
  </si>
  <si>
    <t>564761111R00</t>
  </si>
  <si>
    <t>Podklad nebo kryt z kameniva hrubého drceného tloušťka po zhutnění 200 mm</t>
  </si>
  <si>
    <t>velikost 32 - 63 mm s rozprostřením a zhutněním</t>
  </si>
  <si>
    <t>567153115R00</t>
  </si>
  <si>
    <t>Podklad z kameniva zpevněného cementem SC C5/6, tloušťka po zhutnění 300 mm</t>
  </si>
  <si>
    <t>bez dilatačních spár, s rozprostřením a zhutněním, ošetřením povrchu podkladu vodou</t>
  </si>
  <si>
    <t xml:space="preserve">pod základy  : </t>
  </si>
  <si>
    <t>na výšku 1300mm : (23,8*22,05 -6,7*15,65*2)*5</t>
  </si>
  <si>
    <t>578132112R00</t>
  </si>
  <si>
    <t>Litý asfalt z kameniva v pruhu šířky do 3 m, střednězrnný nebo hrubozrnný, tloušťky 35 mm</t>
  </si>
  <si>
    <t>z kameniva těženého nebo drceného s rozprostřením</t>
  </si>
  <si>
    <t>podkladní plocha podlahy : 21,7*19,7 -16,05*0,4 +2*5,4*0,4</t>
  </si>
  <si>
    <t>578141111R00</t>
  </si>
  <si>
    <t>Litý asfalt z kameniva v pruhu šířky do 3 m, jemnozrnný, tloušťky 40 mm</t>
  </si>
  <si>
    <t>vrchní plocha podlahy : 21,7*19,7 -16,05*0,4 +2*5,4*0,4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</si>
  <si>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</si>
  <si>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</si>
  <si>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</si>
  <si>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chodník k žebříku : 5,6*1,2</t>
  </si>
  <si>
    <t>592452590R</t>
  </si>
  <si>
    <t>Dlažba betonová typ: vegetační; dl = 600 mm; š = 400 mm; tl = 80,0 mm; povrchová úprava: impregnace; provedení: přírodní</t>
  </si>
  <si>
    <t>kus</t>
  </si>
  <si>
    <t>POL3_0</t>
  </si>
  <si>
    <t>chodník k žebříku : 5,6*1,2 /0,6/0,4</t>
  </si>
  <si>
    <t>Koeficient prořez : 1,4</t>
  </si>
  <si>
    <t>0,6</t>
  </si>
  <si>
    <t>596811111RT4</t>
  </si>
  <si>
    <t>Kladení dlažby včetně dodávky dlaždic betonových, rozměru 500 x 500 mm, tloušťky 50 mm, do lože z kameniva těženého</t>
  </si>
  <si>
    <t>komunikací pro pěší, z dlaždic betonových a teracových, do velikosti dlaždic 0,25 m2, s provedením lože do tl. 30 mm, s vyplněním spár a se smetením přebytečného materiálu na vzdálenost do 3 m</t>
  </si>
  <si>
    <t>okapový chodníček : (21,0+23,5+21,0)*0,5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</si>
  <si>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</si>
  <si>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</si>
  <si>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</si>
  <si>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okna : 4,45*1,0*4</t>
  </si>
  <si>
    <t>vrata : 5,4*6,0*2</t>
  </si>
  <si>
    <t>622412313R00</t>
  </si>
  <si>
    <t xml:space="preserve">Nátěr vnějsích omítek stěn silikonový, složitost 1-2,  </t>
  </si>
  <si>
    <t>Penetrace + 2 x krycí nátěr.</t>
  </si>
  <si>
    <t>včetně penetrace podkladu</t>
  </si>
  <si>
    <t xml:space="preserve">fasáda - betonový povrch : </t>
  </si>
  <si>
    <t>pohled SV : 22,5*9,55 -5,4*6,0*2</t>
  </si>
  <si>
    <t>pohled JV : 20,5*9,55 -4,0*0,8*2</t>
  </si>
  <si>
    <t>pohled JZ : 22,5*8,3 +0,2*2*1,3</t>
  </si>
  <si>
    <t>pohled SZ : 20,5*9,55 -4,0*0,8*2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</si>
  <si>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</si>
  <si>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</si>
  <si>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</si>
  <si>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/>
  </si>
  <si>
    <t>pod podkladní mazaninou : (2*10,65*19,7 +3,65*0,4 +2*5,4*0,4)*0,1</t>
  </si>
  <si>
    <t>zesílení mezi základovými deskami : 2* 7,2*16,15*0,15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</si>
  <si>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</si>
  <si>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</si>
  <si>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</si>
  <si>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zaplnění.¨</t>
  </si>
  <si>
    <t>beton C 20/25 XC0</t>
  </si>
  <si>
    <t>pod základovou deskou : (23,7*21,95 -6,8*15,75*2)*0,1</t>
  </si>
  <si>
    <t>631315711R00</t>
  </si>
  <si>
    <t xml:space="preserve">Mazanina z betonu prostého tl. přes 120 do 240 mm třídy C 25/30,  </t>
  </si>
  <si>
    <t>Včetně vytvoření dilatačních spár, bez zaplnění.</t>
  </si>
  <si>
    <t>podkladní mazanina : (2*10,65*19,7 +3,65*0,4) *0,2</t>
  </si>
  <si>
    <t>ve vratech : 2* 5,4*0,4 *0,3</t>
  </si>
  <si>
    <t>podlaha : (21,7*19,7 -16,05*0,4 +2*5,4*0,4) *0,24</t>
  </si>
  <si>
    <t>631319175R00</t>
  </si>
  <si>
    <t>Příplatek za stržení povrchu tloušťka mazaniny od 120 mm do 240 mm</t>
  </si>
  <si>
    <t>spodní vrstvy mazaniny latí před vložením výztuže nebo pletiva pro tloušťku obou vrstev mazaniny</t>
  </si>
  <si>
    <t>podklední mazanina : 85,51*2</t>
  </si>
  <si>
    <t>ve vratech : 1,296*2</t>
  </si>
  <si>
    <t>podlaha : 102,1 *2</t>
  </si>
  <si>
    <t>631351101R00</t>
  </si>
  <si>
    <t>Bednění stěn, rýh a otvorů v podlahách zřízení</t>
  </si>
  <si>
    <t>pod základovou deskou : (23,7+21,95)*2*0,1 +(6,8+15,75)*4*0,1</t>
  </si>
  <si>
    <t>podkladní mazanina - ve vratech : 2* 5,4*0,3</t>
  </si>
  <si>
    <t>podlaha - ve vratech : 2* 5,4*0,26</t>
  </si>
  <si>
    <t>dilatace podlahy : (19,7*2+3,65 +10,65*6)*0,26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</si>
  <si>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</si>
  <si>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</si>
  <si>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</si>
  <si>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</si>
  <si>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podkladní mazanina : (2*10,65*19,7 +3,65*0,4) *2 *0,003</t>
  </si>
  <si>
    <t>ve vratech : 2* 5,4*0,4 *2 *0,003</t>
  </si>
  <si>
    <t>Koeficient na přesahy : 0,765702</t>
  </si>
  <si>
    <t>631361921RT9</t>
  </si>
  <si>
    <t>Výztuž mazanin z betonů a z lehkých betonů ze svařovaných sítí průměr drátu 8 mm, velikost oka 150/150 mm</t>
  </si>
  <si>
    <t>podlaha : (21,7*19,7 -16,05*0,4 +2*5,4*0,4) *2 *0,0053</t>
  </si>
  <si>
    <t>Koeficient přesahy : 1,3527402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</si>
  <si>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</si>
  <si>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</si>
  <si>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</si>
  <si>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okapový chodníček : 0,5+21,0+23,5+21,0+0,5</t>
  </si>
  <si>
    <t>chodník k žebříku : 5,6+1,2</t>
  </si>
  <si>
    <t>916161111RT1</t>
  </si>
  <si>
    <t>Osazení silniční obruby z dlažebních kostek včetně dodávky dlažebních kostek  z kostek velkých 160 mm, s boční opěrou z betonu prostého, do lože z betonu prostého C 12/15</t>
  </si>
  <si>
    <t>v jedné řadě, se zřízením lože tl. 5 až 10 cm, s vyplněním a zatřením spár cementovou maltou</t>
  </si>
  <si>
    <t>před vjezdy : 2* 5,5</t>
  </si>
  <si>
    <t>919721211R00</t>
  </si>
  <si>
    <t>Dilatační spáry vkládané vyplněné asfaltovou zálivkou</t>
  </si>
  <si>
    <t>v cementobetonovém krytu s odstraněním vložek, s vyčištěním a vyplněním spár</t>
  </si>
  <si>
    <t>dlažební kostky před vjezdem : 2* (5,5*2 +0,16*36)</t>
  </si>
  <si>
    <t>dilatace podlahy : 19,7*6 +10,65*10</t>
  </si>
  <si>
    <t>931961115R00</t>
  </si>
  <si>
    <t>Vložky do dilatačních spár z polystyrenu, tloušťky 30 mm</t>
  </si>
  <si>
    <t>včetně dodání a osazení v jakémkoliv zdivu, včetně jednostranného zajištění polohy vložek proti sesmeknutí (např. přibitím, maltovými terči).</t>
  </si>
  <si>
    <t>dilatace podlahy : (19,7*6 +10,65*10)*0,26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</si>
  <si>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</si>
  <si>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</si>
  <si>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</si>
  <si>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</si>
  <si>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</si>
  <si>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SV : 24*8,0</t>
  </si>
  <si>
    <t>pohled JV : 21*8,0</t>
  </si>
  <si>
    <t>pohled JZ : 24*8,0</t>
  </si>
  <si>
    <t>pohled SZ : 21*8,0</t>
  </si>
  <si>
    <t>944944011R00</t>
  </si>
  <si>
    <t xml:space="preserve">Montáž ochranné sítě z umělých vláken 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</si>
  <si>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</si>
  <si>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</si>
  <si>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2 měsíce : 720*2</t>
  </si>
  <si>
    <t>944944031R00</t>
  </si>
  <si>
    <t>Montáž ochranné sítě příplatek k ceně za každý další i započatý měsíc použití ochranných sítí  z umělých vláken</t>
  </si>
  <si>
    <t>941941831R00</t>
  </si>
  <si>
    <t>Demontáž lešení lehkého řadového s podlahami šířky od 0,8 do 1 m, výšky do 10 m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</si>
  <si>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</si>
  <si>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</si>
  <si>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</si>
  <si>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</si>
  <si>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22,5*20,5</t>
  </si>
  <si>
    <t>953943125R00</t>
  </si>
  <si>
    <t>Osazování jiných kovových výrobků do betonu (např. kotev) se zajištěním polohy k bednění nebo k výztuži před zabetonováním  přes 30 kg do 120 kg/kus</t>
  </si>
  <si>
    <t>osazování výrobků ostatních jinde neuvedených, bez dodání</t>
  </si>
  <si>
    <t>pojezd vrat Z1 : 2</t>
  </si>
  <si>
    <t>vnější žebřík Z02 : 1</t>
  </si>
  <si>
    <t>54981237s01</t>
  </si>
  <si>
    <t>Pojezd pro 2křídlá posuvná vrata dl. 10,8m, nerez</t>
  </si>
  <si>
    <t>podrobný popis viz tabulka zámečnických výrobků, výkres č.112</t>
  </si>
  <si>
    <t>pojez Z01 : 2</t>
  </si>
  <si>
    <t>55314045s01</t>
  </si>
  <si>
    <t>Žebřík z kompozitu v.10,5m vč.ochranného koše, a výstupní plošiny se zábradlím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</si>
  <si>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</si>
  <si>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</si>
  <si>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</si>
  <si>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</si>
  <si>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</si>
  <si>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</si>
  <si>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</si>
  <si>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</si>
  <si>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998022021R00</t>
  </si>
  <si>
    <t>Přesun hmot pro haly s nosnou konstrukcí monolitic výšky do 20 m</t>
  </si>
  <si>
    <t>Přesun hmot</t>
  </si>
  <si>
    <t>POL7_7</t>
  </si>
  <si>
    <t>přesun hmot pro haly občanské výstavby (JKSO 802), haly pro výrobu a služby (JKSO 811) s nosnou svislou konstrukcí monolitickou betonovou tyčovou nebo plošnou</t>
  </si>
  <si>
    <t xml:space="preserve">Hmotnosti z položek s pořadovými čísly: : </t>
  </si>
  <si>
    <t xml:space="preserve">5,6,8,9,10,11,12,13,14,15,17,18,19,20,21,22,23,24,25,26,27,28,29,30,32,34,35,36,37,38,39,40,42,43, : </t>
  </si>
  <si>
    <t xml:space="preserve">46,47,48,49,50,51, : </t>
  </si>
  <si>
    <t>Součet: : 3366,52308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</si>
  <si>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</si>
  <si>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</si>
  <si>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</si>
  <si>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na podkladní mazanině : 2*10,65*19,7 +3,65*0,4 +2*5,4*0,4</t>
  </si>
  <si>
    <t>skladba podlahy : 21,7*19,7 -16,05*0,4 +2*5,4*0,4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</si>
  <si>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</si>
  <si>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</si>
  <si>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 xml:space="preserve">vytažená izolace na podkladní mazanině : </t>
  </si>
  <si>
    <t>(21,7*2-5,4*2 +19,7*2+16,05*2 +0,4*4)*0,2</t>
  </si>
  <si>
    <t>skladba podlahy -dtto : 21,14</t>
  </si>
  <si>
    <t>711141559RT1</t>
  </si>
  <si>
    <t xml:space="preserve">Provedení izolace proti zemní vlhkosti pásy přitavením vodorovná, 1 vrstva, bez dodávky izolačních pásů,  </t>
  </si>
  <si>
    <t>711142559RT1</t>
  </si>
  <si>
    <t xml:space="preserve">Provedení izolace proti zemní vlhkosti pásy přitavením svislá, 1 vrstva, bez dodávky izolačních pásů,  </t>
  </si>
  <si>
    <t>62833159R</t>
  </si>
  <si>
    <t>Pás hydroizolační asfaltový tl = 4,0 mm; stabilizace: natavení, mechanické kotvení; nosná vložka: skelná tkanina; asfalt: oxidovaný; horní strana: minerální posyp</t>
  </si>
  <si>
    <t>na podkladní mazanině : 425,39+21,14</t>
  </si>
  <si>
    <t>Koeficient na přesahy : 66,9795</t>
  </si>
  <si>
    <t>62852251R</t>
  </si>
  <si>
    <t>Pás hydroizolační asfaltový tl = 4,0 mm; stabilizace: natavení, mechanické kotvení; nosná vložka: PES rohož; asfalt: modifikovaný; horní strana: minerální posyp</t>
  </si>
  <si>
    <t>skladba podlahy : 425,39+21,14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</si>
  <si>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</si>
  <si>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</si>
  <si>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</si>
  <si>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55,56,57,58,59,60, : </t>
  </si>
  <si>
    <t>Součet: : 5,24632</t>
  </si>
  <si>
    <t>712372121RS1</t>
  </si>
  <si>
    <t xml:space="preserve">Povlakové krytiny střech do 10° z termoplastické fólie kotvené do profilovaného plechu nebo do bednění, 4 kotvy/m2, při tl. izolace do 160 mm, bez dodávky fólie,  </t>
  </si>
  <si>
    <t>včetně ukotvení k podkladu hmoždinkami, svaření všech spojů a překrytí kotev fólií.</t>
  </si>
  <si>
    <t>střecha : 22,5*20,5</t>
  </si>
  <si>
    <t>712871801RT1</t>
  </si>
  <si>
    <t>Samostatné vytažení izolačního povlaku termoplasty 1 vrstva, materiál ve specifikaci, bez rozlišení tloušťky fólie</t>
  </si>
  <si>
    <t>na konstrukce převyšující úroveň střechy,</t>
  </si>
  <si>
    <t>2*20,3*(1,3+0,3)/2 +22,1*0,3</t>
  </si>
  <si>
    <t>283221051R</t>
  </si>
  <si>
    <t>Fólie hladká hydroizolační tl = 2,00 mm; funkce: proti prorůstání, UV odolná; materiál: PVC-P; nosná vložka: PES tkanina</t>
  </si>
  <si>
    <t>funkce proti prorůstání kořínků není vyžadována</t>
  </si>
  <si>
    <t xml:space="preserve">referenční výrobek Dekplan 76 : </t>
  </si>
  <si>
    <t>461,25+39,11</t>
  </si>
  <si>
    <t>Koeficient přesahy: 0,1</t>
  </si>
  <si>
    <t>712391171RT1</t>
  </si>
  <si>
    <t>Textílie na střechách do 10° podkladní, položení - bez dodávky textílie</t>
  </si>
  <si>
    <t>vodorovná plocha : 461,25</t>
  </si>
  <si>
    <t>vytažení na atiku : 39,11</t>
  </si>
  <si>
    <t>69366198R</t>
  </si>
  <si>
    <t>Geosyntetika typ: geotextilie; netkaná; materiál: PP; tl (2 kPa) = 2,9 mm; plošná hmotnost = 300 g/m2</t>
  </si>
  <si>
    <t>500,396</t>
  </si>
  <si>
    <t>Koeficient na přesahy: 0,1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</si>
  <si>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</si>
  <si>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</si>
  <si>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</si>
  <si>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</si>
  <si>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rozvinutá šíře 330mm</t>
  </si>
  <si>
    <t>podrobný popis viz tabulka klempířských výrobků, výkres č.111</t>
  </si>
  <si>
    <t>K5 : 22,1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</si>
  <si>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</si>
  <si>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</si>
  <si>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</si>
  <si>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střecha : 20,3*2+22,1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</si>
  <si>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</si>
  <si>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</si>
  <si>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712378110R00</t>
  </si>
  <si>
    <t>Povlakové krytiny střech do 10° z termoplastické fólie Klempířské doplňky k povlakovým krytinám z fólií vnitřní koutová tvarovka,  , s manžetou z fólie z měkčeného PVC</t>
  </si>
  <si>
    <t>včetně dodávky tvarovky</t>
  </si>
  <si>
    <t>998712103R00</t>
  </si>
  <si>
    <t>Přesun hmot pro povlakové krytiny v objektech výšky od 12 do 24 m</t>
  </si>
  <si>
    <t>50 m vodorovně</t>
  </si>
  <si>
    <t xml:space="preserve">62,63,64,66,67,68,69,70, : </t>
  </si>
  <si>
    <t>Součet: : 1,67788</t>
  </si>
  <si>
    <t>762134122R00</t>
  </si>
  <si>
    <t>Bednění stěn montáž  z fošen hoblovaných do 60 mm, na sraz</t>
  </si>
  <si>
    <t>800-762</t>
  </si>
  <si>
    <t>vnitřní stěny : (21,7+19,7 +16,0 -4,6)*2*5,0</t>
  </si>
  <si>
    <t>horní hrana stěny : (21,7+19,7  -4,6)*2*0,1</t>
  </si>
  <si>
    <t>parapety : 4*4,5*0,2 +16,0*0,6</t>
  </si>
  <si>
    <t>zesílení spodní hrany : (21,7+19,7 +16,0 -4,6)*2*0,2</t>
  </si>
  <si>
    <t>60513331R</t>
  </si>
  <si>
    <t>Fošna truhlářská dřevina: SM; opracování: hoblované; tl do 50 mm; š do 200 mm; dl do 5 000 mm</t>
  </si>
  <si>
    <t>bednění stěn : 569,68 *0,06</t>
  </si>
  <si>
    <t>Koeficient prořez : 6,83616</t>
  </si>
  <si>
    <t>762343101R00</t>
  </si>
  <si>
    <t>Montáž roštu pro tepelnou izolaci spodem</t>
  </si>
  <si>
    <t>vnitřní stěny : (21,7+19,7 +16,0 -4,6)*2*5,0 /0,8</t>
  </si>
  <si>
    <t>60517111R</t>
  </si>
  <si>
    <t>Lať dřevina: jehličnatá; tl = 40 mm; š = 60 mm; dl do 5 000 mm</t>
  </si>
  <si>
    <t>rošt : 660 *0,04*0,06</t>
  </si>
  <si>
    <t>Koeficient prořez : 0,3168</t>
  </si>
  <si>
    <t>762195000R00</t>
  </si>
  <si>
    <t>Spojovací a ochranné prostředky hřebíky, svory, fixační prkna, impregnace</t>
  </si>
  <si>
    <t>z nerezu</t>
  </si>
  <si>
    <t>41,02+1,9</t>
  </si>
  <si>
    <t>762332110R00</t>
  </si>
  <si>
    <t>Vázané konstrukce krovů montáž  střech pultových, sedlových, valbových, stanových čtvercového nebo obdélníkového půdorysu z řeziva, průřezové plochy do 120 cm2</t>
  </si>
  <si>
    <t>příložky ztužidla 10/10 : 0,3*100</t>
  </si>
  <si>
    <t>pozedníce 20/5 : 22,1</t>
  </si>
  <si>
    <t>větrování 14/6 : 6,6*16</t>
  </si>
  <si>
    <t>podložka pod vazníky 5/24 : 0,45*8</t>
  </si>
  <si>
    <t>762332130R00</t>
  </si>
  <si>
    <t>Vázané konstrukce krovů montáž  střech pultových, sedlových, valbových, stanových čtvercového nebo obdélníkového půdorysu z řeziva, průřezové plochy přes 120 do 288 cm2</t>
  </si>
  <si>
    <t>vaznice 12/20 : 4,4*80</t>
  </si>
  <si>
    <t>ztužidlo 12/20 : 4,4*25</t>
  </si>
  <si>
    <t>proti klopení vazníků 16/16 : 0,45*16</t>
  </si>
  <si>
    <t>762332140R00</t>
  </si>
  <si>
    <t>Vázané konstrukce krovů montáž  střech pultových, sedlových, valbových, stanových čtvercového nebo obdélníkového půdorysu z řeziva, průřezové plochy přes 288 do 450 cm2</t>
  </si>
  <si>
    <t>sloupek krajních vazníků 18/18 : 0,8*22</t>
  </si>
  <si>
    <t>nad 450cm2</t>
  </si>
  <si>
    <t>kotvení vazníků 16/40 : 0,45*16</t>
  </si>
  <si>
    <t>60515281R</t>
  </si>
  <si>
    <t>Hranol dřevina: SM; tl do 200 mm; š do 200 mm; dl do 10 000 mm</t>
  </si>
  <si>
    <t>příložky ztužidla 10/10 : 0,3*100 *0,1*0,1</t>
  </si>
  <si>
    <t>vaznice 12/20 : 4,4*80 *0,12*0,2</t>
  </si>
  <si>
    <t>ztužidlo 12/20 : 4,4*25 *0,12*0,2</t>
  </si>
  <si>
    <t>proti klopení vazníků 16/16 : 0,45*16 *0,16*0,16</t>
  </si>
  <si>
    <t>sloupek 18/18 : 0,8*22 *0,16*0,16</t>
  </si>
  <si>
    <t>kotvení vazníků 16/40 : 0,45*16 *0,16*0,4</t>
  </si>
  <si>
    <t>Koeficient prořez : 2,496736</t>
  </si>
  <si>
    <t>60511137R</t>
  </si>
  <si>
    <t>Fošna dřevina: jehličnatá; opracování: omítané; tl = 50 mm; dl do 6 000 mm</t>
  </si>
  <si>
    <t>pozednice 20/5 : 22,1 *0,2*0,05</t>
  </si>
  <si>
    <t>větrování 14/6 : 6,6*16 *0,14*0,06</t>
  </si>
  <si>
    <t>Koeficient prořez : 0,221608</t>
  </si>
  <si>
    <t>605560068R</t>
  </si>
  <si>
    <t>Fošna truhlářská dřevina: DB; opracování: omítané, vysušené; tl = 50 mm; dl = 4 000 mm</t>
  </si>
  <si>
    <t>podložka pod vazníky 5/24 : 0,45*8 *0,05*0,24</t>
  </si>
  <si>
    <t>Koeficient prořez : 0,00864</t>
  </si>
  <si>
    <t>762132135RT3</t>
  </si>
  <si>
    <t>Bednění stěn s dodávkou řeziva  z prken hoblovaných 32 mm na sraz, s olištováním spár, prkna, tloušťky 24 mm</t>
  </si>
  <si>
    <t>střecha : 22,1*20,3</t>
  </si>
  <si>
    <t>762395000R00</t>
  </si>
  <si>
    <t>Spojovací a ochranné prostředky svory, prkna, hřebíky, pásová ocel, vruty, impregnace</t>
  </si>
  <si>
    <t>14,98+1,33+0,06 +448,63*0,024*1,2</t>
  </si>
  <si>
    <t>998762103R00</t>
  </si>
  <si>
    <t>Přesun hmot pro konstrukce tesařské v objektech výšky do 24 m</t>
  </si>
  <si>
    <t xml:space="preserve">72,73,75,76,77,78,79,80,81,82,83,84,85, : </t>
  </si>
  <si>
    <t>Součet: : 40,25033</t>
  </si>
  <si>
    <t>763732212R00</t>
  </si>
  <si>
    <t>Montáž střešní konstrukce do 10 m výšky římsy z vazníků plnostěnných  konstrukční délky přes 10 do 18 m</t>
  </si>
  <si>
    <t>800-763</t>
  </si>
  <si>
    <t>opláštění střechy, štítů, říms, dýmníků a světlíkových obrub</t>
  </si>
  <si>
    <t>vazník 240/1320 : 20,0*4</t>
  </si>
  <si>
    <t>vazník 180/400 : 20,0*2</t>
  </si>
  <si>
    <t>61220077s01</t>
  </si>
  <si>
    <t>Nosník dřevěný lepený plnostěnný 240/1320mm</t>
  </si>
  <si>
    <t>vazník 240/1500 : 20,0*4</t>
  </si>
  <si>
    <t>61220077s02</t>
  </si>
  <si>
    <t>Nosník dřevěný lepený plnostěnný 180/400mm</t>
  </si>
  <si>
    <t>998763101R00</t>
  </si>
  <si>
    <t>Přesun hmot dřevostaveb v objektech výšky do 6 m</t>
  </si>
  <si>
    <t xml:space="preserve">88,89, : </t>
  </si>
  <si>
    <t>Součet: : 23,20000</t>
  </si>
  <si>
    <t>764701206R00</t>
  </si>
  <si>
    <t>Žlaby z plastů dodávka a montáž okapového žlabu půlkruhového včetně spojek, čel a háků , šířky 150 mm</t>
  </si>
  <si>
    <t>800-764</t>
  </si>
  <si>
    <t>včetně háků, čel a spojek.</t>
  </si>
  <si>
    <t>K1 : 22,1</t>
  </si>
  <si>
    <t>764701234R00</t>
  </si>
  <si>
    <t>Odpadní trouby z plastů dodávka a montáž odpadního potrubí kruhového včetně spojek, objímek a kolen , průměru 105 mm</t>
  </si>
  <si>
    <t>včetně spojek, spon a kolen a zednické výpomoci.</t>
  </si>
  <si>
    <t>K2 : 25</t>
  </si>
  <si>
    <t>764813830R00</t>
  </si>
  <si>
    <t>Lemování komínů osazených v ploše, střech s hladkou krytinou, z lakovaného pozinkovaného plechu,  , dodávka a montáž</t>
  </si>
  <si>
    <t>oplechování různých konstrukcí</t>
  </si>
  <si>
    <t>K7 : 3</t>
  </si>
  <si>
    <t>764817148R00</t>
  </si>
  <si>
    <t xml:space="preserve">Oplechování  zdí (atik), z lakovaného pozinkovaného plechu, rš 480 mm, dodávka a montáž </t>
  </si>
  <si>
    <t>včetně zhotovení rohů, spojů a dilatací</t>
  </si>
  <si>
    <t>K6 : 65</t>
  </si>
  <si>
    <t>764701216R00</t>
  </si>
  <si>
    <t>Žlaby z plastů dodávka a montáž žlabového kotlíku , šířky 150 mm</t>
  </si>
  <si>
    <t>K3 : 3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</si>
  <si>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</si>
  <si>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</si>
  <si>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</si>
  <si>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</si>
  <si>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K4 : 18</t>
  </si>
  <si>
    <t>998764103R00</t>
  </si>
  <si>
    <t>Přesun hmot pro konstrukce klempířské v objektech výšky do 24 m</t>
  </si>
  <si>
    <t>POL1_7</t>
  </si>
  <si>
    <t>766711001R00</t>
  </si>
  <si>
    <t xml:space="preserve">Montáž otvorových prvků plastových oken a balkonových dveří,  </t>
  </si>
  <si>
    <t>800-766</t>
  </si>
  <si>
    <t>Montáž plastových oken a dveří nebo oken a dveří z europrofilů včetně dodávky a montáže PU pěny a spojovacích prostředků.</t>
  </si>
  <si>
    <t>okno D1 : 4* (4,45+1,0)*2</t>
  </si>
  <si>
    <t>61110200s01</t>
  </si>
  <si>
    <t>Okno dřevěné s jednoduchým zasklením, neotvíravé 445/100cm</t>
  </si>
  <si>
    <t>podrobný popis viz tabulka výplní otvorů, výkres č.110</t>
  </si>
  <si>
    <t>okno D1 : 4</t>
  </si>
  <si>
    <t>998766103R00</t>
  </si>
  <si>
    <t>Přesun hmot pro konstrukce truhlářské v objektech výšky do 24 m</t>
  </si>
  <si>
    <t xml:space="preserve">98,99, : </t>
  </si>
  <si>
    <t>Součet: : 0,24262</t>
  </si>
  <si>
    <t>767653240R00</t>
  </si>
  <si>
    <t>Montáž vrat posuvných, osazených do ocelové zárubně z dílů, o ploše přes 13 do 20 m2</t>
  </si>
  <si>
    <t>800-767</t>
  </si>
  <si>
    <t>včetně dokončení okování dvířek průchodových,</t>
  </si>
  <si>
    <t>vrata D01 2křídlá : 2* 2</t>
  </si>
  <si>
    <t>61187006s01</t>
  </si>
  <si>
    <t>Vrata dřevěná dvoukřídlá 5400 x 6000 mm, plná, bez nátěru, nerez kce, vč. petlice a zámku</t>
  </si>
  <si>
    <t>vrata budou umožňovat fixaci křídel v otevřené i zavřené poloze</t>
  </si>
  <si>
    <t>vrata D01 : 2</t>
  </si>
  <si>
    <t>767843330R00</t>
  </si>
  <si>
    <t>Ochranný systém proti pádu osob nerezový kotvicí bod, délky 300 mm, osazený do tenké dřevěného nosníku o min. rozměru 100x120 mm</t>
  </si>
  <si>
    <t>záchytný systém na střeše : 8</t>
  </si>
  <si>
    <t>767849142R00</t>
  </si>
  <si>
    <t xml:space="preserve">Ochranný systém proti pádu osob montážní lano o průměru14 mm, délky 23 mm,  </t>
  </si>
  <si>
    <t>záchytný systém na střeše : 2</t>
  </si>
  <si>
    <t>767849142p01</t>
  </si>
  <si>
    <t>Jistící postroj s pracovním lanem a karabinou</t>
  </si>
  <si>
    <t>767849142p02</t>
  </si>
  <si>
    <t>Kovová schránka na jistící postroj</t>
  </si>
  <si>
    <t>998767103R00</t>
  </si>
  <si>
    <t>Přesun hmot pro kovové stavební doplňk. konstrukce v objektech výšky do 24 m</t>
  </si>
  <si>
    <t xml:space="preserve">101,102,103,104,105,106, : </t>
  </si>
  <si>
    <t>Součet: : 0,74336</t>
  </si>
  <si>
    <t>783897131R00</t>
  </si>
  <si>
    <t>Nátěr betonových povrchů vodoodpudivý na siloxanové bázi, pro exteriér, dvojnásobný</t>
  </si>
  <si>
    <t>800-783</t>
  </si>
  <si>
    <t>Nátěr betonových povrchů proti chlóru</t>
  </si>
  <si>
    <t>vnitřní stěny : (21,7+19,7 +16,0) *2*5,0 -4,6*5,0*2</t>
  </si>
  <si>
    <t>783726300R00</t>
  </si>
  <si>
    <t>Nátěry tesařských konstrukcí lazurovací lazurovací, 3x lak</t>
  </si>
  <si>
    <t>včetně montáže, dodávkya demontáže lešení.</t>
  </si>
  <si>
    <t>vrata : 2* 5,4*6,0*2,2</t>
  </si>
  <si>
    <t>obklad : 548,56*1,2</t>
  </si>
  <si>
    <t>783782221R00</t>
  </si>
  <si>
    <t>Nátěr tesařských konstrukcí ochranný biocidní (proti hmyzu), dvojnásobný</t>
  </si>
  <si>
    <t>včetně montáže, dodávky a demontáže lešení.</t>
  </si>
  <si>
    <t>vazník 240/1320 : 20,0*4 *3,15</t>
  </si>
  <si>
    <t>vazník 180/400 : 20,0*2 *1,2</t>
  </si>
  <si>
    <t>783781001p01</t>
  </si>
  <si>
    <t>Nátěr tesařských konstrukcí solným roztokem</t>
  </si>
  <si>
    <t>příložky ztužidla 10/10 : 0,3*100 *0,4</t>
  </si>
  <si>
    <t>vaznice 12/20 : 4,4*80 *0,64</t>
  </si>
  <si>
    <t>ztužidlo 12/20 : 4,4*25 *0,64</t>
  </si>
  <si>
    <t>pozedníce 20/5 : 22,1 *0,2*0,5</t>
  </si>
  <si>
    <t>větrování 14/6 : 6,6*16 *0,4</t>
  </si>
  <si>
    <t>uložení vazníků 24/5 : 0,45*12 *0,6</t>
  </si>
  <si>
    <t>uložení vazníků 16/4 : 0,45*24 *0,4</t>
  </si>
  <si>
    <t>bednění střechy : 448,63*2,2</t>
  </si>
  <si>
    <t>SUM</t>
  </si>
  <si>
    <t>Položka zahrnuje :</t>
  </si>
  <si>
    <t>Náklad na uložení do recyklačního střediska či na skládku s oprávněním k opětovnému využití dodaného typu odpadu.</t>
  </si>
  <si>
    <t>END</t>
  </si>
  <si>
    <t>D14d101</t>
  </si>
  <si>
    <t>Rozvaděč R705 -</t>
  </si>
  <si>
    <t>ks</t>
  </si>
  <si>
    <t>Rozváděč+přístrojové vybavení rozváděče viz. Výkres č. D.1.4.d.10 - Schéma rozváděče R705</t>
  </si>
  <si>
    <t>D14d102</t>
  </si>
  <si>
    <t>Rozvaděč R706 -</t>
  </si>
  <si>
    <t>Rozváděč+přístrojové vybavení rozváděče viz. Výkres č. D.1.4.d.11 - Schéma rozváděče R706</t>
  </si>
  <si>
    <t>D14d201</t>
  </si>
  <si>
    <t>CYKY-O 3x1,5</t>
  </si>
  <si>
    <t>D14d202</t>
  </si>
  <si>
    <t>CYKY-J 5x1,5</t>
  </si>
  <si>
    <t>D14d204</t>
  </si>
  <si>
    <t>CYKY-J 3x2,5</t>
  </si>
  <si>
    <t>D14d205</t>
  </si>
  <si>
    <t>CYKY-J 5x2,5</t>
  </si>
  <si>
    <t>D14d301</t>
  </si>
  <si>
    <t>1 : Zavěšené prachotěsné průmyslové LED svítidlo 33W,</t>
  </si>
  <si>
    <t>montáž</t>
  </si>
  <si>
    <t>Pol__0008</t>
  </si>
  <si>
    <t>Lanka pro zavěšená svítidla</t>
  </si>
  <si>
    <t>Pol__0009</t>
  </si>
  <si>
    <t>Úchyty do stropu pro zavěšená svítidla</t>
  </si>
  <si>
    <t>R-položka</t>
  </si>
  <si>
    <t>POL12_0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</si>
  <si>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t>
  </si>
  <si>
    <t>Pol__0011</t>
  </si>
  <si>
    <t>dodávka</t>
  </si>
  <si>
    <t>Pol__0012</t>
  </si>
  <si>
    <t>D14d401</t>
  </si>
  <si>
    <t>Spínač jednopólový 230V/10A - řazení 1 -na povrch, IP54</t>
  </si>
  <si>
    <t>D14d501</t>
  </si>
  <si>
    <t>Zásuvka jednonásobná 16A/230V, IP54, na povrch</t>
  </si>
  <si>
    <t>D14d502</t>
  </si>
  <si>
    <t>Zásuvka průmyslová 16A/400V, IP67, na povrch</t>
  </si>
  <si>
    <t>D14d601</t>
  </si>
  <si>
    <t>Trubka PVC pevná prům. 25 mm (320N), vč.spojovacího a úchytného materiálu</t>
  </si>
  <si>
    <t>D14d602</t>
  </si>
  <si>
    <t>Trubka PVC pevná prům. 32 mm (320N), vč.spojovacího a úchytného materiálu</t>
  </si>
  <si>
    <t>D14d603</t>
  </si>
  <si>
    <t>Trubka ocelová pevná pancéřová prům. 32 mm, vč.spojovacího a úchytného materiálu</t>
  </si>
  <si>
    <t>D14d604</t>
  </si>
  <si>
    <t>PVC chránička 63/53mm</t>
  </si>
  <si>
    <t>D14d605</t>
  </si>
  <si>
    <t>Ocelová konstrukce pro ochranu kabelových chrániček od země k rozvaděči</t>
  </si>
  <si>
    <t>D14d701</t>
  </si>
  <si>
    <t>Krabice na povrch, vč.svorkovnice a upevňovacího materiálu</t>
  </si>
  <si>
    <t>D14d801</t>
  </si>
  <si>
    <t>Svorka na potrubí</t>
  </si>
  <si>
    <t>D14d802</t>
  </si>
  <si>
    <t>Utěsnění prostupu proti vniknutí vody</t>
  </si>
  <si>
    <t>D14d901</t>
  </si>
  <si>
    <t>Ukončení vodičů v rozvaděči - do 4x6</t>
  </si>
  <si>
    <t>D14d902</t>
  </si>
  <si>
    <t>Ukončení vodičů v rozvaděči - do 5x4</t>
  </si>
  <si>
    <t>D14d903</t>
  </si>
  <si>
    <t>Ukončení vodičů v rozvaděči - do 5x10</t>
  </si>
  <si>
    <t>D14d904</t>
  </si>
  <si>
    <t>Ukončení vodičů v rozvaděči - do 5x35</t>
  </si>
  <si>
    <t>D.1.4.d.10.01</t>
  </si>
  <si>
    <t>Montáž rozvaděče R705- váha do 100kg</t>
  </si>
  <si>
    <t>D.1.4.d.10.02</t>
  </si>
  <si>
    <t>Montáž rozvaděče R706- váha do 100kg</t>
  </si>
  <si>
    <t>D.1.4.d.11.03</t>
  </si>
  <si>
    <t>Vzorkování (předložení, odsouhlasení) pohledových a designových prvků</t>
  </si>
  <si>
    <t>D.1.4.d.11.04</t>
  </si>
  <si>
    <t>Koordinace s ostaními profesemi včetně tras</t>
  </si>
  <si>
    <t>D.1.4.d.11.05</t>
  </si>
  <si>
    <t>Zajištění bezproudí</t>
  </si>
  <si>
    <t>kpl</t>
  </si>
  <si>
    <t>D.1.4.d.11.06</t>
  </si>
  <si>
    <t>Provozní zkoušky</t>
  </si>
  <si>
    <t>D.1.4.d.11.07</t>
  </si>
  <si>
    <t>Termovize rozvaděčů</t>
  </si>
  <si>
    <t>D.1.4.d.11.08</t>
  </si>
  <si>
    <t>Měření intenzity osvětlení</t>
  </si>
  <si>
    <t>D.1.4.d.11.09</t>
  </si>
  <si>
    <t>Výchozí revize elektro</t>
  </si>
  <si>
    <t>D.1.4.d.12.01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</si>
  <si>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</si>
  <si>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</si>
  <si>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D.1.4.d.12.02</t>
  </si>
  <si>
    <t>Vodič HVI  long, šedý, d=23mm,</t>
  </si>
  <si>
    <t>100kA - Na stavbě nutno upřesnit přesnou délku vodiče HVI long, dle skutečnosti.</t>
  </si>
  <si>
    <t>D.1.4.d.12.03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</si>
  <si>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</si>
  <si>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</si>
  <si>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D.1.4.d.12.04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</si>
  <si>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</si>
  <si>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</si>
  <si>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D.1.4.d.12.05</t>
  </si>
  <si>
    <t>Připojovací prvek pro vodič HVI long d=23mm, pro uložení vně podpůrné trubky</t>
  </si>
  <si>
    <t>D.1.4.d.12.06</t>
  </si>
  <si>
    <t>Svorka PA na vodič HVI v oblasti koncovky</t>
  </si>
  <si>
    <t>D.1.4.d.12.07</t>
  </si>
  <si>
    <t>Podpěra vedení na ploché střechy s jedním úchytem a zátěží z mrazuvzdorného betonu, včetně podložky, + adaptér pro upevnění vodiče HVI</t>
  </si>
  <si>
    <t>D.1.4.d.12.08</t>
  </si>
  <si>
    <t>Podpěra vedení pro montáž vodiče HVI na stěnu</t>
  </si>
  <si>
    <t>D.1.4.d.12.09</t>
  </si>
  <si>
    <t>Vodič FeZn d=10mm, s izolací pro skryté svody</t>
  </si>
  <si>
    <t>D.1.4.d.12.10</t>
  </si>
  <si>
    <t>Podpěra vedení na ploché střechy pro vodič FeZn d=10mm, se zátěží z mrazuvzdorného betonu -, beton/plast</t>
  </si>
  <si>
    <t>D.1.4.d.12.11</t>
  </si>
  <si>
    <t>Podpěra vedení pro montáž vodiče FeZn d=10mm na stěnu</t>
  </si>
  <si>
    <t>D.1.4.d.12.12</t>
  </si>
  <si>
    <t>Čísla pro hromosvodové svody</t>
  </si>
  <si>
    <t>D.1.4.d.12.13</t>
  </si>
  <si>
    <t>Zkušební svorka - krabice do chodníku se zkušební svorkou</t>
  </si>
  <si>
    <t>D.1.4.d.12.14</t>
  </si>
  <si>
    <t>Uzemňovací pásek FeZn 30x4mm</t>
  </si>
  <si>
    <t>D.1.4.d.12.15</t>
  </si>
  <si>
    <t>Uzemňovací drát FeZn d=10 mm</t>
  </si>
  <si>
    <t>D.1.4.d.12.16</t>
  </si>
  <si>
    <t>D.1.4.d.12.17</t>
  </si>
  <si>
    <t>Smršťovací bužírka zelenožlutá pro FeZn d=10mm s izolací</t>
  </si>
  <si>
    <t>D.1.4.d.12.18</t>
  </si>
  <si>
    <t>Svorka pásek/pásek FeZn</t>
  </si>
  <si>
    <t>D.1.4.d.12.19</t>
  </si>
  <si>
    <t>Svorka pásek/drát FeZn</t>
  </si>
  <si>
    <t>D.1.4.d.12.20</t>
  </si>
  <si>
    <t>Antikorozní nátěr svorek</t>
  </si>
  <si>
    <t>D.1.4.d.12.21</t>
  </si>
  <si>
    <t>Antikorozní nátěr  pásku 30x4 mm na přechodu ze země</t>
  </si>
  <si>
    <t>D.1.4.d.12.22</t>
  </si>
  <si>
    <t>Antikorozní nátěr vodiče d=10mm na přechodu ze země</t>
  </si>
  <si>
    <t xml:space="preserve">pod solankou : </t>
  </si>
  <si>
    <t xml:space="preserve">  plocha na HTÚ -0,48 : 5,05*14,4</t>
  </si>
  <si>
    <t xml:space="preserve">  plocha na kótě -1,03 = -2,33 : 5,05*13,8</t>
  </si>
  <si>
    <t>výkop pro solanku : (72,72+69,69)/2 *0,6</t>
  </si>
  <si>
    <t>69,69*1,3</t>
  </si>
  <si>
    <t>Mezisoučet</t>
  </si>
  <si>
    <t xml:space="preserve">pod havarijní jímkou : </t>
  </si>
  <si>
    <t xml:space="preserve">  plocha na HTÚ -0,48 : 7,7*17,0</t>
  </si>
  <si>
    <t xml:space="preserve">  ploch na kótě -3,25 : 4,9*13,9</t>
  </si>
  <si>
    <t>výkop pro záchytnou jímku : (130,9+68,11)/2*2,8</t>
  </si>
  <si>
    <t>prohloubení dna : 2,0*2,0*0,25</t>
  </si>
  <si>
    <t xml:space="preserve">solanka : </t>
  </si>
  <si>
    <t xml:space="preserve">  dle výkopu : 42,723</t>
  </si>
  <si>
    <t xml:space="preserve">  plocha základu : 5,0*13,30</t>
  </si>
  <si>
    <t>obsyp solanky na HTÚ : 42,723 -66,5*0,55</t>
  </si>
  <si>
    <t xml:space="preserve">havarijní jímka : </t>
  </si>
  <si>
    <t xml:space="preserve">  dle výkopu : 278,614</t>
  </si>
  <si>
    <t xml:space="preserve">  plocha jímky : 3,6*12,6</t>
  </si>
  <si>
    <t>obsyp jímky na HTÚ : 278,614 -45,36*2,8</t>
  </si>
  <si>
    <t>přebytečná zemina : (412,94-157,75)*1,8</t>
  </si>
  <si>
    <t>beton  C 35/45 - XC4 XF4 XD3</t>
  </si>
  <si>
    <t>základ solanky : 5,0*13,3*0,8</t>
  </si>
  <si>
    <t>(5,0+13,3)*2*0,2*0,35</t>
  </si>
  <si>
    <t>273323711RT4</t>
  </si>
  <si>
    <t>Beton základových desek železový vodostavební třídy C 35/45, stupeň vlivu prostředí XC4, odolnost proti korozi způsobené karbonatací</t>
  </si>
  <si>
    <t>beton C 35/45 XC4, XF4, XD3</t>
  </si>
  <si>
    <t>havarijní jímka : (12,6*3,6 -1,0*1,0) *0,4</t>
  </si>
  <si>
    <t>u šachtičky : 1,6*1,6*0,4</t>
  </si>
  <si>
    <t>základ solanky : (5,0+13,3)*2 *1,15</t>
  </si>
  <si>
    <t>(4,6+12,9)*2 *0,35</t>
  </si>
  <si>
    <t>havarijní jímka : (12,6 +3,6 +1,0*2) *0,4</t>
  </si>
  <si>
    <t>šachtička : 1,6*4 *0,4</t>
  </si>
  <si>
    <t>předpoklad : 55,762*0,12</t>
  </si>
  <si>
    <t>C 35/45  XC4 XF4 XD3</t>
  </si>
  <si>
    <t>jímka : (12,6+3,0)*2*2,0 *0,3</t>
  </si>
  <si>
    <t>pro poklopy : 2* (1,5+0,6)*2*0,45 *0,3</t>
  </si>
  <si>
    <t>341351105R00</t>
  </si>
  <si>
    <t>Bednění stěn a příček oboustranné zřízení</t>
  </si>
  <si>
    <t>svislé nebo šikmé (odkloněné), půdorysně přímé nebo zalomené, stěn nosných, výplňových, nebo příček, včetně vzpěr nebo jiného zajištění</t>
  </si>
  <si>
    <t>jímka : (12,6+3,6 +12,0+3,0)*2 *2,0</t>
  </si>
  <si>
    <t>pro poklopy : 2* (1,5+1,2 +0,9+0,6)*2*0,45</t>
  </si>
  <si>
    <t>341351106R00</t>
  </si>
  <si>
    <t>Bednění stěn a příček oboustranné odstranění</t>
  </si>
  <si>
    <t>předpoklad : 19,845*0,12</t>
  </si>
  <si>
    <t>411321616R00</t>
  </si>
  <si>
    <t>Beton stropů železový stropů deskových, desek plochých střech, desek balkónových, desek hřibových stropů včetně hlavic hřibových sloupů, železový (bez výztuže) třídy C35/45</t>
  </si>
  <si>
    <t>beton  C 35/45 XC4 XF4 XD3</t>
  </si>
  <si>
    <t>jímka : (3,6*12,6 -0,6*0,9*2)*0,35</t>
  </si>
  <si>
    <t>411351205R00</t>
  </si>
  <si>
    <t>Bednění stropů deskových včetně podpěrné konstrukce výšky do 3,5 m přes 10 do 12 kPa, - zřízení</t>
  </si>
  <si>
    <t>s pomocným lešením</t>
  </si>
  <si>
    <t>jímka : 12,0*3,0</t>
  </si>
  <si>
    <t>411351206R00</t>
  </si>
  <si>
    <t>Bednění stropů deskových včetně podpěrné konstrukce výšky do 3,5 m přes 10 do 12 kPa, - odstranění</t>
  </si>
  <si>
    <t>411351801R00</t>
  </si>
  <si>
    <t>Bednění stropů bednění svislých ploch zřízení</t>
  </si>
  <si>
    <t>(3,6+12,6 +0,9*2+0,6*2) *2 *0,35</t>
  </si>
  <si>
    <t>411351802R00</t>
  </si>
  <si>
    <t>Bednění stropů bednění svislých ploch odstranění</t>
  </si>
  <si>
    <t>pod solankou - 5 vrstev : 5,05*13,8 *5</t>
  </si>
  <si>
    <t>pod solankou : 5,1*14,45 *0,15</t>
  </si>
  <si>
    <t>pod jímkou : 4,95*13,95 *0,15</t>
  </si>
  <si>
    <t>631313611R00</t>
  </si>
  <si>
    <t xml:space="preserve">Mazanina z betonu prostého tl. přes 80 do 120 mm třídy C 16/20 ,  </t>
  </si>
  <si>
    <t>beton C 16/20 XC0</t>
  </si>
  <si>
    <t>pod solankou : 5,2*13,7 *0,1</t>
  </si>
  <si>
    <t>pod jímkou : 4,0*13,0 *0,1</t>
  </si>
  <si>
    <t>631319153R00</t>
  </si>
  <si>
    <t>Příplatek za přehlazení povrchu tloušťka mazaniny od 80 mm do 120 mm</t>
  </si>
  <si>
    <t>betonové mazaniny min. B 10 ocelovým hladítkem</t>
  </si>
  <si>
    <t>pod solankou : (5,2+13,7)*2 *0,1</t>
  </si>
  <si>
    <t>pod jímkou : (4,0+13,0)*2 *0,1</t>
  </si>
  <si>
    <t>953942425R00</t>
  </si>
  <si>
    <t>Drobné kovové předměty se zalitím maltou cementovou osazování drobných kovových předmětů, bez dodání kovových předmětů  rámů litinových poklopů v podlahách nebo čistících dvířek v kouřových kanálech</t>
  </si>
  <si>
    <t>poklop Z1 : 2</t>
  </si>
  <si>
    <t>553400404R</t>
  </si>
  <si>
    <t>Poklop šachtový materiál: ocel; pro zadláždění; rozměr otvoru: 700 x 1000 mm; v = 95 mm; zatížení: B 125</t>
  </si>
  <si>
    <t>kompozit+nerez</t>
  </si>
  <si>
    <t>podrobný popis viz tabulka zámečnických výrobků, výkres č.105</t>
  </si>
  <si>
    <t>953171011R00</t>
  </si>
  <si>
    <t>Osazování kov. předmětů - poklopů a stupadel stupadel z betonářské oceli nebo litinových</t>
  </si>
  <si>
    <t>801-5</t>
  </si>
  <si>
    <t>55243793R</t>
  </si>
  <si>
    <t>Příslušenství šachty - vidlicové stupadlo; nerez s PE povlakem</t>
  </si>
  <si>
    <t>970051100R00</t>
  </si>
  <si>
    <t>Jádrové vrtání, kruhové prostupy v železobetonu jádrové vrtání , do D 100 mm</t>
  </si>
  <si>
    <t>801-3</t>
  </si>
  <si>
    <t>dodatečné prostupy do jímky : 4* 0,3</t>
  </si>
  <si>
    <t>998152121R00</t>
  </si>
  <si>
    <t>Přesun hmot pro oplocení a objekty zvláštní,monol. vodorovně do 50 m výšky do 3 m</t>
  </si>
  <si>
    <t>na novostavbách a změnách objektů pro oplocení (815 2 JKSo), objekty zvláštní pro chov živočichů (815 3 JKSO), objekty pozemní různé (815 9 JKSO) se svislou nosnou konstrukcí monolitickou betonovou tyčovou nebo plošnou ( KMCH 2 a 3 - JKSO šesté místo)</t>
  </si>
  <si>
    <t xml:space="preserve">5,6,7,9,10,11,13,14,15,17,19,20,21,23,25,26,27,28,29, : </t>
  </si>
  <si>
    <t>Součet: : 615,38548</t>
  </si>
  <si>
    <t>711823111RT1</t>
  </si>
  <si>
    <t>Ochrana konstrukcí nopovou fólií vodorovně,  , bez dodávky fólie</t>
  </si>
  <si>
    <t>včetně dodávky těsnicí pásky</t>
  </si>
  <si>
    <t>pod jímkou : 4,0*13,0 *2</t>
  </si>
  <si>
    <t>28323209R</t>
  </si>
  <si>
    <t>Fólie hladká separační tl = 0,20 mm; funkce: ochranná; materiál: PE</t>
  </si>
  <si>
    <t>104</t>
  </si>
  <si>
    <t>Koeficient prořez : 2,08</t>
  </si>
  <si>
    <t>998711101R00</t>
  </si>
  <si>
    <t>Přesun hmot pro izolace proti vodě svisle do 6 m</t>
  </si>
  <si>
    <t xml:space="preserve">32, : </t>
  </si>
  <si>
    <t>Součet: : 0,00743</t>
  </si>
  <si>
    <t>721223422R00</t>
  </si>
  <si>
    <t>Vpusť podlahová se zápachovou uzávěrkou průměr 50 mm, s vodorovným odtokem, 3 přítokové trubky D 40, 123x123mm/115x115mm, včetně dodávky materiálu</t>
  </si>
  <si>
    <t>800-721</t>
  </si>
  <si>
    <t>721176224R00</t>
  </si>
  <si>
    <t>Potrubí KG svodné (ležaté) v zemi vnější průměr D 160 mm, tloušťka stěny 4,0 mm, DN 150</t>
  </si>
  <si>
    <t>včetně tvarovek, objímek. Bez zednických výpomocí.</t>
  </si>
  <si>
    <t>do havarijní jímky : 6</t>
  </si>
  <si>
    <t>998721101R00</t>
  </si>
  <si>
    <t>Přesun hmot pro vnitřní kanalizaci v objektech výšky do 6 m</t>
  </si>
  <si>
    <t>POL7_</t>
  </si>
  <si>
    <t>50 m vodorovně, měřeno od těžiště půdorysné plochy skládky do těžiště půdorysné plochy objektu</t>
  </si>
  <si>
    <t xml:space="preserve">34,35, : </t>
  </si>
  <si>
    <t>Součet: : 0,02002</t>
  </si>
  <si>
    <t>767135701p01</t>
  </si>
  <si>
    <t>Zateplovací box pro AT stanici s dveřmi, kce kompozit + sendvičové panely 80mm</t>
  </si>
  <si>
    <t>box Z02 : (1,6+1,8)*2*1,7 +1,6*1,8</t>
  </si>
  <si>
    <t>998767101R00</t>
  </si>
  <si>
    <t>Přesun hmot pro kovové stavební doplňk. konstrukce v objektech výšky do 6 m</t>
  </si>
  <si>
    <t xml:space="preserve">37, : </t>
  </si>
  <si>
    <t>Součet: : 0,57760</t>
  </si>
  <si>
    <t>nátěr krystalizační</t>
  </si>
  <si>
    <t>solanka : (5,0+13,3)*2 *1,15</t>
  </si>
  <si>
    <t>(4,6+12,9)*2 *0,35 +5,0*13,3</t>
  </si>
  <si>
    <t>jímka : 12,0*3,0*2</t>
  </si>
  <si>
    <t>1,0*4*0,25 +(3,0+12,0)*2*2,0</t>
  </si>
  <si>
    <t>poklopy : 2* (0,9+0,6)*2*0,45</t>
  </si>
  <si>
    <t xml:space="preserve">výkopy od HTÚ -0,70 : </t>
  </si>
  <si>
    <t>mycí plocha : 7,7*16,4*0,55</t>
  </si>
  <si>
    <t>sedimentační jímka : (5,2*9,2 +2,8*6,6)/2 *2,55</t>
  </si>
  <si>
    <t xml:space="preserve">zpětný obsyp na kótu HTÚ -0,70 : </t>
  </si>
  <si>
    <t>jímka - dle výkopu : 84,56</t>
  </si>
  <si>
    <t>odpočet objemu jímky : -5,3*1,45*2,55</t>
  </si>
  <si>
    <t>přebytečná zemina : (154,012-64,96325)*1,8</t>
  </si>
  <si>
    <t>273321311R00</t>
  </si>
  <si>
    <t>Beton základových desek železový třídy C 16/20</t>
  </si>
  <si>
    <t>pod jímkou : 5,3*1,5 *0,3</t>
  </si>
  <si>
    <t>pod jímkou : (5,3+1,5)*2 *0,3</t>
  </si>
  <si>
    <t>2x kari 8/100 : 5,3*1,5 *2 *0,008*1,3</t>
  </si>
  <si>
    <t>279311911R00</t>
  </si>
  <si>
    <t>Beton základových zdí prostý třídy C 16/20</t>
  </si>
  <si>
    <t>obetonování žlabu : (10,4+1,1)*2*0,3 *0,15</t>
  </si>
  <si>
    <t>obetonování jímky : (5,3+1,5)*2*2,0 *0,15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</si>
  <si>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</si>
  <si>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</si>
  <si>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</si>
  <si>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obetonování žlabu : (10,4+1,1)*2*0,3</t>
  </si>
  <si>
    <t>obetonování jímky : (5,3+1,5)*2*2,0</t>
  </si>
  <si>
    <t>279351102R00</t>
  </si>
  <si>
    <t>Bednění základových zdí jednostranné, odstranění</t>
  </si>
  <si>
    <t>Včetně  očištění, vytřídění a uložení bednicího materiálu.</t>
  </si>
  <si>
    <t>279361821R00</t>
  </si>
  <si>
    <t>Výztuž základových zdí z betonářské oceli 10 505(R)</t>
  </si>
  <si>
    <t>předpoklad : 5,115*0,05</t>
  </si>
  <si>
    <t>388996141R00</t>
  </si>
  <si>
    <t>Trubky tělesa trubkového kabelovodu chránička kabelu z HDPE, do DN 110, v otevřeném výkopu</t>
  </si>
  <si>
    <t>828-1</t>
  </si>
  <si>
    <t>Včetně spojek.</t>
  </si>
  <si>
    <t>pro VT hadice : 12</t>
  </si>
  <si>
    <t>mezi ČoV a jímkou : 4</t>
  </si>
  <si>
    <t>388996181R00</t>
  </si>
  <si>
    <t>Trubky tělesa trubkového kabelovodu chránička kabelu z HDPE, do DN 160, v otevřeném výkopu</t>
  </si>
  <si>
    <t>Včetně spojovacího materiálu.</t>
  </si>
  <si>
    <t>411321313R00</t>
  </si>
  <si>
    <t>Beton stropů železový stropů deskových, desek plochých střech, desek balkónových, desek hřibových stropů včetně hlavic hřibových sloupů, železový (bez výztuže) třídy C 16/20</t>
  </si>
  <si>
    <t>nad jímkou : 5,3*1,5 *0,1</t>
  </si>
  <si>
    <t>nad jímkou : (5,3+1,5)*2 *0,1</t>
  </si>
  <si>
    <t>411354171R00</t>
  </si>
  <si>
    <t>Podpěrná konstrukce bednění stropů do 5 kPa, zřízení</t>
  </si>
  <si>
    <t>výšky do 4 m se zesílením dna bednění podle hodnoty zatížení betonovou směsí a výztuží. Bez pomocného lešení.</t>
  </si>
  <si>
    <t>vyztužení jímky při betonáži : 5,0*1,2</t>
  </si>
  <si>
    <t>411354172R00</t>
  </si>
  <si>
    <t>Podpěrná konstrukce bednění stropů do 5 kPa, odstranění</t>
  </si>
  <si>
    <t>567122114R00</t>
  </si>
  <si>
    <t>Podklad z kameniva zpevněného cementem SC C8/10, tloušťka po zhutnění 150 mm</t>
  </si>
  <si>
    <t>pod mycí plochou : 16,4*7,7*0,9</t>
  </si>
  <si>
    <t>odpočet žlabu : -10,5*1,1*0,45</t>
  </si>
  <si>
    <t>pod sedimentační jímkou : 2,9*6,7*0,2</t>
  </si>
  <si>
    <t>564932111R00</t>
  </si>
  <si>
    <t>Podklad nebo kryt z mechanicky zpevněného kameniva (MZK) tloušťka po zhutnění 100 mm</t>
  </si>
  <si>
    <t>pod mycí plochou : 16,4*7,7 -10,4*1,1</t>
  </si>
  <si>
    <t>564871111R00</t>
  </si>
  <si>
    <t>Podklad ze štěrkodrti s rozprostřením a zhutněním frakce 0-63 mm, tloušťka po zhutnění 250 mm</t>
  </si>
  <si>
    <t>mycí plocha : 7,7*16,4</t>
  </si>
  <si>
    <t>prohloubení pod žlabem : 11,1*1,8 -10,1*0,8</t>
  </si>
  <si>
    <t>597101113R00</t>
  </si>
  <si>
    <t>Montáž odvodňovacího žlabu z polymerbetonu včetně beton. lože C 20/25, zatížení C 250, D 400 kN</t>
  </si>
  <si>
    <t>žlab Z1 : 10,1</t>
  </si>
  <si>
    <t>5922720000R</t>
  </si>
  <si>
    <t>Žlab odvodňovací polymerbetonový bez krytu; zatížení: E 600; dl = 1 000 mm; š = 135 mm; v = 150 mm; hrana z litiny</t>
  </si>
  <si>
    <t>zatížení D400</t>
  </si>
  <si>
    <t>žlab Z1 : 11</t>
  </si>
  <si>
    <t>5534298314R</t>
  </si>
  <si>
    <t>Mříž vtoková materiál: nerez; mřížková; zatížení: D 400; dl = 1 000 mm; š = 223 mm</t>
  </si>
  <si>
    <t>podkladní beton pod žlabem : 10,1*0,8 *0,1</t>
  </si>
  <si>
    <t>pod mycí plochou : (16,4*7,7 -10,1*0,8) *0,1</t>
  </si>
  <si>
    <t>pod sedimentační jímkou : 5,7*1,9 *0,1</t>
  </si>
  <si>
    <t>631319173R00</t>
  </si>
  <si>
    <t>Příplatek za stržení povrchu tloušťka mazaniny od 80 mm do 120 mm</t>
  </si>
  <si>
    <t>podkladní beton pod žlabem : (10,1+0,8)*2 *0,1</t>
  </si>
  <si>
    <t>pod mycí plochou : (16,4+7,7)*2 *0,1</t>
  </si>
  <si>
    <t xml:space="preserve">  dilatace : 6,4*0,25</t>
  </si>
  <si>
    <t>631361921RT8</t>
  </si>
  <si>
    <t>Výztuž mazanin z betonů a z lehkých betonů ze svařovaných sítí průměr drátu 8 mm, velikost oka 100/100 mm</t>
  </si>
  <si>
    <t>podkladní beton pod žlabem : 10,1*0,8 *0,008</t>
  </si>
  <si>
    <t>pod mycí plochou : (16,4*7,7 -10,1*0,8) *0,008</t>
  </si>
  <si>
    <t>Koeficient na přesahy : 0,303072</t>
  </si>
  <si>
    <t>631315911RT6</t>
  </si>
  <si>
    <t>Mazanina z betonu vyztuženého tl. přes 120 do 240 mm třídy C 35/45, s rozptýlenou výztuží z polypropylénových vláken, 0,6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</si>
  <si>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</si>
  <si>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C35/45 XC4 XF4 XD3</t>
  </si>
  <si>
    <t>mycí plocha : (15,15*6,4 +10,1*0,8) *0,25</t>
  </si>
  <si>
    <t>631319121p01</t>
  </si>
  <si>
    <t>Příplatek za vytvoření kartáčovaného, protiskluzového povrchu</t>
  </si>
  <si>
    <t>mycí plocha : 15,15*6,4 +10,1*0,8</t>
  </si>
  <si>
    <t>916111111RT2</t>
  </si>
  <si>
    <t>Osazení silniční obruby z dlažebních kostek včetně dodávky dlažebních kostek  z kostek velkých 160 mm, bez boční opěry, do lože z kamene těženého</t>
  </si>
  <si>
    <t>nájezd : 6,4</t>
  </si>
  <si>
    <t>917712111RT7</t>
  </si>
  <si>
    <t>Osazení silničního nebo chodníkového obrubníku včetně dodávky betonovéího obrubníku  1000/150/250 mm, ležatého, bez boční opěry, do lože z kamene těženého</t>
  </si>
  <si>
    <t>S dodáním hmot pro lože tl. 80-100 mm.</t>
  </si>
  <si>
    <t>15,5*2+6,4</t>
  </si>
  <si>
    <t xml:space="preserve">5,6,8,9,10,12,13,14,15,16,18,20,21,22,23,24,25,26,28,30,31,34,35,36, : </t>
  </si>
  <si>
    <t>Součet: : 286,04852</t>
  </si>
  <si>
    <t>721176222R00</t>
  </si>
  <si>
    <t>Potrubí KG svodné (ležaté) v zemi vnější průměr D 110 mm, tloušťka stěny 3,2 mm, DN 100</t>
  </si>
  <si>
    <t xml:space="preserve">38,39, : </t>
  </si>
  <si>
    <t>Součet: : 0,02662</t>
  </si>
  <si>
    <t>box Z2 : (1,5+1,1)*2*1,6 +1,5*1,1</t>
  </si>
  <si>
    <t>767990010RAC</t>
  </si>
  <si>
    <t>Ostatní atypické kovové prvky 10 - 50 kg/kus</t>
  </si>
  <si>
    <t>kg</t>
  </si>
  <si>
    <t>AP-PSV</t>
  </si>
  <si>
    <t>kce přikotvení plastové jímky : 2*5,3*43,1+4*3,0*2,5 +4*10</t>
  </si>
  <si>
    <t>767951112R00</t>
  </si>
  <si>
    <t>Pozinkování ocelových výrobků objem zakázky od 10 do 50 kg</t>
  </si>
  <si>
    <t>podkladní beton pod žlabem : 10,1*0,8</t>
  </si>
  <si>
    <t>pod mycí plochou : 16,4*7,7 -10,1*0,8</t>
  </si>
  <si>
    <t>Rozvaděč R707 -</t>
  </si>
  <si>
    <t>Rozváděč+přístrojové vybavení rozváděče viz. Výkres č. D.1.4.d.16 - Schéma rozváděče R707</t>
  </si>
  <si>
    <t>D14d203</t>
  </si>
  <si>
    <t>CYKY-J 5x10</t>
  </si>
  <si>
    <t>CYA 35 zžl.</t>
  </si>
  <si>
    <t>CYA 10 zžl.</t>
  </si>
  <si>
    <t>3.1 : Přisazené prachotěsné průmyslové LED svítidlo 33W,</t>
  </si>
  <si>
    <t>D14d302</t>
  </si>
  <si>
    <t>NV : Nástěnné LED nouzové svítidlo 5W,</t>
  </si>
  <si>
    <t>D14d303</t>
  </si>
  <si>
    <t>NO : Přisazené LED nouzové svítidlo 1W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</si>
  <si>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</si>
  <si>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</si>
  <si>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</si>
  <si>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Spínač jednopólový 230V/10A - řazení 1 -na povrch, IP44</t>
  </si>
  <si>
    <t>D14d402</t>
  </si>
  <si>
    <t>Průmyslový prostorový termostat na povrch, IP54. v teplotním rozsahu  +5°C až +35°C</t>
  </si>
  <si>
    <t>Zásuvka jednonásobná 16A/230V, IP44, na povrch</t>
  </si>
  <si>
    <t>Zásuvka průmyslová 16A/400V,IP44, na povrch</t>
  </si>
  <si>
    <t>Trubka PVC pevná prům. 50 mm (320N), vč.spojovacího a úchytného materiálu</t>
  </si>
  <si>
    <t>Ekvipotenciální přípojnice+krabice IP65</t>
  </si>
  <si>
    <t>D14d803</t>
  </si>
  <si>
    <t>Průmyslový sálavý panel 230V/800W, IP44</t>
  </si>
  <si>
    <t>D14d804</t>
  </si>
  <si>
    <t>El. konvektor 230V/2000W, IP24, s integrovaným termostatem</t>
  </si>
  <si>
    <t>D14d805</t>
  </si>
  <si>
    <t>Montáž rozvaděče R707- váha do 100kg</t>
  </si>
  <si>
    <t>132201112R00</t>
  </si>
  <si>
    <t>Hloubení rýh šířky do 60 cm nad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</si>
  <si>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</si>
  <si>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část 1 - zeď : 2,7 *0,6 *(1,1 +1,05) /2</t>
  </si>
  <si>
    <t>0,4 *0,6 *1,05</t>
  </si>
  <si>
    <t>brána : 7,5 *1 *(1,35 +1,05) /2</t>
  </si>
  <si>
    <t>7,5 *0,6 *0,65</t>
  </si>
  <si>
    <t>5 *0,6 *0,65</t>
  </si>
  <si>
    <t>30 *0,6 *0,65</t>
  </si>
  <si>
    <t>17,5 *0,6 *0,65</t>
  </si>
  <si>
    <t>14,75 *0,6 *0,65</t>
  </si>
  <si>
    <t>část 2 - zeď : 2,75 *0,6 *1,4</t>
  </si>
  <si>
    <t>2,5 *0,6 *(1,45 +1,25) /2</t>
  </si>
  <si>
    <t>6,1 *0,6 *(1,2 +1,15) /2</t>
  </si>
  <si>
    <t>brána : 4,7 *1 *(1,3 +1,1) /2</t>
  </si>
  <si>
    <t>část 3 : 5,1 *0,6 *0,65</t>
  </si>
  <si>
    <t>2,65 *0,6 *0,65</t>
  </si>
  <si>
    <t>12,85 *0,6 *0,65</t>
  </si>
  <si>
    <t>9,85 *0,6 *0,65</t>
  </si>
  <si>
    <t>část 5 : 7,8 *0,6 *0,65</t>
  </si>
  <si>
    <t>2,6 *0,6 *0,65</t>
  </si>
  <si>
    <t>část 4 : 3,25 *0,6 *0,65</t>
  </si>
  <si>
    <t>část 1a : 5,1 *0,6 *0,65</t>
  </si>
  <si>
    <t>6,8 *0,6 *0,65</t>
  </si>
  <si>
    <t>133201101R00</t>
  </si>
  <si>
    <t>Hloubení šachet v hornině 3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</si>
  <si>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</si>
  <si>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část 7 : 11* 0,4*0,4*0,6</t>
  </si>
  <si>
    <t>část 6 : 11* 0,4*0,4*0,6</t>
  </si>
  <si>
    <t>část 13 : 28* 0,4*0,4*0,6</t>
  </si>
  <si>
    <t>část 1 - zeď : 2,7 *0,35*(0,35 +0,3) /2</t>
  </si>
  <si>
    <t>zeď : 0,4 *0,35*0,3</t>
  </si>
  <si>
    <t>brána : 7,5 *0,2 *(0,6 +0,3) /2</t>
  </si>
  <si>
    <t>(7,5+5,0*2+30,0+17,5+5,0+7,5+14,75)*0,35*0,5</t>
  </si>
  <si>
    <t>část 2 - zeď : 2,75 *0,35*(0,65 +0,7) /2</t>
  </si>
  <si>
    <t>zeď : 2,5 *0,35*(0,7 +0,5) /2</t>
  </si>
  <si>
    <t>zeď : 6,1 *0,35*(0,45 +0,4) /2</t>
  </si>
  <si>
    <t>brána : 4,7 *0,2 *(0,55 +0,35) /2</t>
  </si>
  <si>
    <t>část 3 : (5,1+2,65+12,85+9,85)*0,35*0,5</t>
  </si>
  <si>
    <t>část 5 : (7,8+2,6)*0,35*0,5</t>
  </si>
  <si>
    <t>část 4 : (3,25+5,0*8+5,2)*0,35*0,5</t>
  </si>
  <si>
    <t>část 1a : (5,1+5,0*2+7,5+6,8)*0,35*0,5</t>
  </si>
  <si>
    <t>přebytečná zemina : (107,4615+4,8 -40,44544)*1,8</t>
  </si>
  <si>
    <t>271531112R00</t>
  </si>
  <si>
    <t>Polštáře zhutněné pod základy kamenivo hrubé, drcené, frakce 32 - 63 mm</t>
  </si>
  <si>
    <t>část 1 : 2,7 *0,6 *0,2</t>
  </si>
  <si>
    <t>0,4 *0,6 *0,2</t>
  </si>
  <si>
    <t>brána : 7,5 *1 *0,2 +7,5*0,4*0,25</t>
  </si>
  <si>
    <t>(7,5+5,0*2+30,0+17,5+5,0+7,5+14,75)*0,6*0,15</t>
  </si>
  <si>
    <t>část 2 : 2,75 *0,6 *0,2</t>
  </si>
  <si>
    <t>2,5 *0,6 *0,2</t>
  </si>
  <si>
    <t>6,1 *0,6 *0,2</t>
  </si>
  <si>
    <t>brána : 4,7 *1 *0,2 +7,5*0,4*0,25</t>
  </si>
  <si>
    <t>část 3 : (5,1+2,65+12,85+9,85)*0,6*0,15</t>
  </si>
  <si>
    <t>část 5 : (7,8+2,6)*0,6*0,15</t>
  </si>
  <si>
    <t>část 4 : (3,25+5,0*8+5,2)*0,6*0,15</t>
  </si>
  <si>
    <t>část 1a : (5,1+5,0*2+7,5+6,8)*0,6*0,15</t>
  </si>
  <si>
    <t>274321311R00</t>
  </si>
  <si>
    <t>Beton základových pasů železový třídy C 16/20</t>
  </si>
  <si>
    <t>včetně dodávky a uložení betonu, bez výztuže</t>
  </si>
  <si>
    <t>část 1 - zeď : 2,7 *0,6 *0,55</t>
  </si>
  <si>
    <t>0,4 *0,6 *0,55</t>
  </si>
  <si>
    <t>brána : 7,5 *1 *0,55</t>
  </si>
  <si>
    <t>7,5 *0,25 *(0,8 +1,05) /2</t>
  </si>
  <si>
    <t>5 *0,25 *(0,85 +1,05) /2</t>
  </si>
  <si>
    <t>30 *0,25 *(0,85 +1,15) /2</t>
  </si>
  <si>
    <t>17,5 *0,25 *(0,95 +1,15) /2</t>
  </si>
  <si>
    <t>5 *0,25 *(0,95 +1,05) /2</t>
  </si>
  <si>
    <t>7,5 *0,25 *(0,85 +0,9) /2</t>
  </si>
  <si>
    <t>14,75 *0,25 *(0,7 +0,85) /2</t>
  </si>
  <si>
    <t>část 2 - zeď : 2,75 *0,6 *0,55</t>
  </si>
  <si>
    <t>2,5 *0,6 *0,55</t>
  </si>
  <si>
    <t>6,1 *0,6 *0,55</t>
  </si>
  <si>
    <t>brána : 4,7 *1 *0,55</t>
  </si>
  <si>
    <t>část 3 : 5,1 *0,25 *(0,75 +0,8) /2</t>
  </si>
  <si>
    <t>2,65 *0,25 *(0,6 +0,65) /2</t>
  </si>
  <si>
    <t>12,85 *0,25 *(0,65 +0,6) /2</t>
  </si>
  <si>
    <t>9,85 *0,25 *(0,6 +1,05) /2</t>
  </si>
  <si>
    <t>část 5 : 7,8 *0,25 *(0,75 +0,95) /2</t>
  </si>
  <si>
    <t>2,6 *0,25 *(0,75 +0,8) /2</t>
  </si>
  <si>
    <t>část 4 : 3,25 *0,25 *(0,8 +0,9) /2</t>
  </si>
  <si>
    <t>5 *0,25 *(0,7 +0,9) /2</t>
  </si>
  <si>
    <t xml:space="preserve">  : 5 *0,25 *(0,7 +0,85) /2</t>
  </si>
  <si>
    <t>5 *0,25 *(0,65 +0,85) /2</t>
  </si>
  <si>
    <t>5 *0,25 *(0,65 +0,95) /2</t>
  </si>
  <si>
    <t>část 1a : 5,1 *0,25 *(0,7 +0,95) /2</t>
  </si>
  <si>
    <t>5 *0,25 *(0,75 +1,05) /2</t>
  </si>
  <si>
    <t>5 *0,25 *(0,85 +0,95) /2</t>
  </si>
  <si>
    <t>7,5 *0,25 *(0,75 +1) /2</t>
  </si>
  <si>
    <t>6,8 *0,25 *(0,8 +1) /2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</si>
  <si>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</si>
  <si>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</si>
  <si>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</si>
  <si>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část 1 - zeď : 0</t>
  </si>
  <si>
    <t>zeď : 0</t>
  </si>
  <si>
    <t>7,5 *2 *(0,8 +1,05)/2 +0,25*0,2</t>
  </si>
  <si>
    <t>5 *2 *(0,85 +1,05)/2 +0,25*0,2</t>
  </si>
  <si>
    <t>30 *2 *(0,85 +1,15)/2 +0,25*0,2</t>
  </si>
  <si>
    <t>17,5 *2 *(0,95 +1,15)/2 +0,25*0,2</t>
  </si>
  <si>
    <t>5 *2 *(0,95 +1,05)/2 +0,25*0,2</t>
  </si>
  <si>
    <t>7,5 *2 *(0,85 +0,9)/2 +0,25*0,2</t>
  </si>
  <si>
    <t>14,75 *2 *(0,7 +0,85)/2 +0,25*0,2</t>
  </si>
  <si>
    <t>část 2 - zeď : 0</t>
  </si>
  <si>
    <t>část 3 : 5,1 *2 *(0,75 +0,8)/2 +0,25*0,2</t>
  </si>
  <si>
    <t>2,65 *2 *(0,6 +0,65)/2 +0,25*0,2</t>
  </si>
  <si>
    <t>12,85 *2 *(0,65 +0,6)/2 +0,25*0,2</t>
  </si>
  <si>
    <t>9,85 *2 *(0,6 +1,05)/2 +0,25*0,2</t>
  </si>
  <si>
    <t>část 5 : 7,8 *2 *(0,75 +0,95)/2 +0,25*0,2</t>
  </si>
  <si>
    <t>2,6 *2 *(0,75 +0,8)/2 +0,25*0,2</t>
  </si>
  <si>
    <t>část 4 : 3,25 *2 *(0,8 +0,9)/2 +0,25*0,2</t>
  </si>
  <si>
    <t>5 *2 *(0,7 +0,9)/2 +0,25*0,2</t>
  </si>
  <si>
    <t>5 *2 *(0,7 +0,85)/2 +0,25*0,2</t>
  </si>
  <si>
    <t>5 *2 *(0,65 +0,85)/2 +0,25*0,2</t>
  </si>
  <si>
    <t>5 *2 *(0,65 +0,95)/2 +0,25*0,2</t>
  </si>
  <si>
    <t>část 1a : 5,1 *2 *(0,7 +0,95)/2 +0,25*0,2</t>
  </si>
  <si>
    <t>5 *2 *(0,75 +1,05)/2 +0,25*0,2</t>
  </si>
  <si>
    <t>5 *2 *(0,85 +0,95)/2 +0,25*0,2</t>
  </si>
  <si>
    <t>7,5 *2 *(0,75 +1)/2 +0,25*0,2</t>
  </si>
  <si>
    <t>6,8 *2 *(0,8 +1)/2 +0,25*0,2</t>
  </si>
  <si>
    <t>bednění pro dilatace : 20*0,25*1,0</t>
  </si>
  <si>
    <t>274351216R00</t>
  </si>
  <si>
    <t>Bednění stěn základových pasů odstranění</t>
  </si>
  <si>
    <t>275313611R00</t>
  </si>
  <si>
    <t>Beton základových patek prostý třídy C 16/20</t>
  </si>
  <si>
    <t>část 7 : 11 *0,4*0,4*0,6</t>
  </si>
  <si>
    <t>část 6 : 11 *0,4*0,4*0,6</t>
  </si>
  <si>
    <t>část 13 : 28 *0,4*0,4*0,6</t>
  </si>
  <si>
    <t>Koeficient betonáž přímo do země: 0,1</t>
  </si>
  <si>
    <t>275361821R00</t>
  </si>
  <si>
    <t xml:space="preserve">Výztuž a svařované sítě základových patek z prutové oceli, B500B,  ,  ,  </t>
  </si>
  <si>
    <t>821-1</t>
  </si>
  <si>
    <t xml:space="preserve">výztuž plotu : </t>
  </si>
  <si>
    <t xml:space="preserve">  hlavní výztuž na1bm : 2*0,888+8*0,617</t>
  </si>
  <si>
    <t xml:space="preserve">  třmínky na 1bm : 1,8*0,395*10</t>
  </si>
  <si>
    <t xml:space="preserve">  vč. přesahů : 6,712*1,1+7,11</t>
  </si>
  <si>
    <t>část 1 : (7,5+5,0*2+30,0+17,5+5,0+7,5+14,75)*0,0145</t>
  </si>
  <si>
    <t>část 3 : (5,1+2,65+12,85+9,85+6,1+7,5*2+2,7)*0,0145</t>
  </si>
  <si>
    <t>část 5 : (7,8+2,6)*0,0145</t>
  </si>
  <si>
    <t>část 4 : (3,25+5,0*8+5,2)*0,0145</t>
  </si>
  <si>
    <t>část 14 : (5,1+5,0*2+7,5+6,8)*0,0145</t>
  </si>
  <si>
    <t>311321825R00</t>
  </si>
  <si>
    <t>Beton nadzákladových zdí železový pohledový třídy PB 2 v přírodní barvě drtí a přísad z betonu třídy C 25/30</t>
  </si>
  <si>
    <t>nosných, výplňových, obkladových, půdních, štítových, poprsních apod. (bez výztuže), s pomocným lešením o výšce podlahy do 1900 mm a pro zatížení 1,5 kPa,</t>
  </si>
  <si>
    <t>Včetně pomocného lešení o výšce podlahy do 1900 mm a pro zatížení 1,5 kPa.</t>
  </si>
  <si>
    <t>část 1 : 2,7 *0,25 *3,0</t>
  </si>
  <si>
    <t>0,4 *0,25 *3,0</t>
  </si>
  <si>
    <t>brána : 7,5 *0,25 *3,0</t>
  </si>
  <si>
    <t>část 2 : 2,75 *0,25 *3,0</t>
  </si>
  <si>
    <t>2,25 *0,25 *3,0</t>
  </si>
  <si>
    <t>6,1 *0,25 *3,0</t>
  </si>
  <si>
    <t>brána : 4,7 *0,25 *3,0</t>
  </si>
  <si>
    <t>311351805R00</t>
  </si>
  <si>
    <t>Bednění nadzákladových zdí oboustranné za každou stranu pro beton pohledový,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</si>
  <si>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</si>
  <si>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část 1 : (2,7*2 +0,25) *3,0</t>
  </si>
  <si>
    <t>(0,4 +0,25)*2 *3,0</t>
  </si>
  <si>
    <t>brána : (7,5 +0,25)*2  *3,0</t>
  </si>
  <si>
    <t>část 2 : (2,75*2 +0,25) *3,0</t>
  </si>
  <si>
    <t>(2,25*2 +0,25) *3,0</t>
  </si>
  <si>
    <t>(6,1 +0,25)*2 *3,0</t>
  </si>
  <si>
    <t>brána : (4,7 +0,25)*2 *3,0</t>
  </si>
  <si>
    <t>311351806R00</t>
  </si>
  <si>
    <t>Bednění nadzákladových zdí oboustranné za každou stranu pro beton pohledový, odstranění</t>
  </si>
  <si>
    <t>předpoklad : 19,8*0,12</t>
  </si>
  <si>
    <t>polystyren 10mm</t>
  </si>
  <si>
    <t>základ brány část 1 : 7,5*0,7</t>
  </si>
  <si>
    <t>základ brány část 2 : 4,7*0,7</t>
  </si>
  <si>
    <t>oplocení : 20*0,25*1,0</t>
  </si>
  <si>
    <t>283757441R</t>
  </si>
  <si>
    <t>Výrobek izolační pro budovy z pěnového polystyrenu (EPS) tvar: deska; tl = 10 mm; OH = 20 kg/m3; lambda = 0,037 W/(m.K); pevnost v tlaku = 100 kPa</t>
  </si>
  <si>
    <t>Koeficient ztratné : 0,15</t>
  </si>
  <si>
    <t>283754924R</t>
  </si>
  <si>
    <t>Výrobek izolační pro budovy z extrudovaného polystyrenu (XPS) tvar: deska; tl = 60 mm; lambda = 0,034 W/(m.K); pevnost v tlaku = 300 kPa; povrchová úprava: strukturovaná</t>
  </si>
  <si>
    <t>Koeficient prořez : 0,2562</t>
  </si>
  <si>
    <t>931961115p01</t>
  </si>
  <si>
    <t>Vytmelení dilatační spáry PUR tmelem</t>
  </si>
  <si>
    <t>oplocení : 20*2,25</t>
  </si>
  <si>
    <t xml:space="preserve">5,6,7,9,10,11,12,14,15,16,17,18, : </t>
  </si>
  <si>
    <t>Součet: : 278,73708</t>
  </si>
  <si>
    <t>764292651R00</t>
  </si>
  <si>
    <t>Ostatní střešní prvky z titanzinkového plechu boční lemování na stěnu jednodílné,  , pro falcovanou střechu, povrch přírodní TiZn, povrch lesklý</t>
  </si>
  <si>
    <t>včetně dodávky plechových tabulí, svitků a spojovacích prostředků.</t>
  </si>
  <si>
    <t>764817121R00</t>
  </si>
  <si>
    <t xml:space="preserve">Oplechování  zdí (atik), z lakovaného pozinkovaného plechu, rš 210 mm, dodávka a montáž </t>
  </si>
  <si>
    <t>základ brány část 1 : 7,5</t>
  </si>
  <si>
    <t>základ brány část 2 : 4,7</t>
  </si>
  <si>
    <t>764817138R00</t>
  </si>
  <si>
    <t xml:space="preserve">Oplechování  zdí (atik), z lakovaného pozinkovaného plechu, rš 380 mm, dodávka a montáž </t>
  </si>
  <si>
    <t>část 1 : 2,7</t>
  </si>
  <si>
    <t>0,4</t>
  </si>
  <si>
    <t>brána : 7,5</t>
  </si>
  <si>
    <t>část 2 : 2,75</t>
  </si>
  <si>
    <t>2,25</t>
  </si>
  <si>
    <t>6,1</t>
  </si>
  <si>
    <t>brána : 4,7</t>
  </si>
  <si>
    <t>998764101R00</t>
  </si>
  <si>
    <t>Přesun hmot pro konstrukce klempířské v objektech výšky do 6 m</t>
  </si>
  <si>
    <t xml:space="preserve">20,21,22, : </t>
  </si>
  <si>
    <t>Součet: : 0,08746</t>
  </si>
  <si>
    <t>338171121R00</t>
  </si>
  <si>
    <t>Osazování sloupků a vzpěr plotových ocelových výšky do 2,60 m, se zalitím jakoukoliv cementovou maltou do vynechaných otvorů</t>
  </si>
  <si>
    <t>trubkových nebo profilovaných</t>
  </si>
  <si>
    <t>66+22+2</t>
  </si>
  <si>
    <t>553423853s01</t>
  </si>
  <si>
    <t>Sloupek průběžný 40/60mm h = 2200 mm, s platlí, žárový Zn</t>
  </si>
  <si>
    <t>část 1 : 30</t>
  </si>
  <si>
    <t>část 3 : 14</t>
  </si>
  <si>
    <t>část 5 : 4</t>
  </si>
  <si>
    <t>část 4 : 11</t>
  </si>
  <si>
    <t>část 1a : 7</t>
  </si>
  <si>
    <t>553423853s02</t>
  </si>
  <si>
    <t>Sloupek průběžný 40/60mm h = 2400 mm, s platlí, žárový Zn</t>
  </si>
  <si>
    <t>část 1 : 7</t>
  </si>
  <si>
    <t>část 3 : 1</t>
  </si>
  <si>
    <t>část 5 : 1</t>
  </si>
  <si>
    <t>část 4 : 9</t>
  </si>
  <si>
    <t>část 1a : 4</t>
  </si>
  <si>
    <t>553423853s03</t>
  </si>
  <si>
    <t>Sloupek rohový 60/60mm h = 2400 mm, s platlí, žárový Zn</t>
  </si>
  <si>
    <t>část 1 : 1</t>
  </si>
  <si>
    <t>338171123R00</t>
  </si>
  <si>
    <t xml:space="preserve">Osazování sloupků a vzpěr plotových ocelových výšky do 2,60 m, do předem vrtaných šachet </t>
  </si>
  <si>
    <t>část 7 : 11</t>
  </si>
  <si>
    <t>část 6 : 11</t>
  </si>
  <si>
    <t>část 13 : 28</t>
  </si>
  <si>
    <t>553423853s05</t>
  </si>
  <si>
    <t>Sloupek průběžný 40/60mm h = 3000 mm, žárový Zn</t>
  </si>
  <si>
    <t>část 7 : 10</t>
  </si>
  <si>
    <t>část 6 : 10</t>
  </si>
  <si>
    <t>část 13 : 27</t>
  </si>
  <si>
    <t>553423853s06</t>
  </si>
  <si>
    <t>Sloupek rohový 60/60mm h = 3000 mm, žárový Zn</t>
  </si>
  <si>
    <t>část 7 : 1</t>
  </si>
  <si>
    <t>část 6 : 1</t>
  </si>
  <si>
    <t>část 13 : 1</t>
  </si>
  <si>
    <t>55346484R</t>
  </si>
  <si>
    <t>držák podhrabové desky</t>
  </si>
  <si>
    <t>59233166p01</t>
  </si>
  <si>
    <t>Deska podhrabová 2450 x 200 x 50 mm včetně osazení</t>
  </si>
  <si>
    <t>59233166p02</t>
  </si>
  <si>
    <t>Zkrácení podhrabové desky</t>
  </si>
  <si>
    <t>část 6 : 5</t>
  </si>
  <si>
    <t>767914130R00</t>
  </si>
  <si>
    <t>Montáž oplocení z pletiva rámového na ocelové sloupky, o výšce přes 1,5 do 2 m</t>
  </si>
  <si>
    <t>část 1 : 92</t>
  </si>
  <si>
    <t>část 3 : 30,45</t>
  </si>
  <si>
    <t>část 5 : 10,35</t>
  </si>
  <si>
    <t>část 4 : 48,45</t>
  </si>
  <si>
    <t>část 1a : 30,3</t>
  </si>
  <si>
    <t>část 7 : 23,75</t>
  </si>
  <si>
    <t>část 6 : 19,65</t>
  </si>
  <si>
    <t>část 13 : 69,2</t>
  </si>
  <si>
    <t>767914130p01</t>
  </si>
  <si>
    <t>Montáž oplocení rámového - příplatek za zkrácení pole</t>
  </si>
  <si>
    <t>část 3 : 3</t>
  </si>
  <si>
    <t>část 4 : 1</t>
  </si>
  <si>
    <t>část 1a : 1</t>
  </si>
  <si>
    <t>553424524R</t>
  </si>
  <si>
    <t>panel plotový ocel. drát; d 1 = 4,0 mm; d 2 = 4,0 mm; oka 50 x 200 mm; s prolisem; h = 203,0 cm; l = 250,0 cm; povrch žárový Zn</t>
  </si>
  <si>
    <t>část 1 : 37</t>
  </si>
  <si>
    <t>část 3 : 12</t>
  </si>
  <si>
    <t>část 4 : 19</t>
  </si>
  <si>
    <t>část 1a : 12</t>
  </si>
  <si>
    <t>část 6 : 8</t>
  </si>
  <si>
    <t>767652210m01</t>
  </si>
  <si>
    <t>Montáž branky 1kř na ocelovou konstrukci</t>
  </si>
  <si>
    <t>5534260101s02</t>
  </si>
  <si>
    <t>branka v oplocení 1kř 1080 x 2100, ocel kce, výplň tahokov, zinkováno, napojení na systém "domácí vrátný"</t>
  </si>
  <si>
    <t>767652210m02</t>
  </si>
  <si>
    <t>Montáž branky 2kř na ocelovou konstrukci</t>
  </si>
  <si>
    <t>5534260101s01</t>
  </si>
  <si>
    <t>branka v oplocení 2kř 1820 x 2100, ocelová konstrukce s výplní z tahokovu, zinkováno, napojení na systém "domácí vrátný"</t>
  </si>
  <si>
    <t>767920170m01</t>
  </si>
  <si>
    <t>Montáž pojezdové brány na betonovém základu, elektricky ovládaná</t>
  </si>
  <si>
    <t>5534260100s01</t>
  </si>
  <si>
    <t>Brána pojezdová h=2000mm, elektricky ovládaná, pozink, šíř.vjezdu 7,5m</t>
  </si>
  <si>
    <t>viz foto na výkresu č. 104</t>
  </si>
  <si>
    <t>5534260100s02</t>
  </si>
  <si>
    <t>Brána pojezdová h=2000mm, elektricky ovládaná, pozink, šíř.vjezdu 6,5m</t>
  </si>
  <si>
    <t>ocelová kce pojízdných bran : 2*100</t>
  </si>
  <si>
    <t>767914120p01</t>
  </si>
  <si>
    <t>Demontáž dočasného mobilního oplocení 30bm, včetně vjezdové brány, včetně odvozu a uložení</t>
  </si>
  <si>
    <t xml:space="preserve">24,25,26,27,28,29,30,31,32,33,36,37,38,39,40,42,43, : </t>
  </si>
  <si>
    <t>Součet: : 8,68478</t>
  </si>
  <si>
    <t>783881260R00</t>
  </si>
  <si>
    <t>Nátěry betonových podlah akrylátové penetrace + 2x nátěr akrylátový</t>
  </si>
  <si>
    <t>betonové zdi - dle bednění : 166,65</t>
  </si>
  <si>
    <t>sokly - dle bednění : 376,65</t>
  </si>
  <si>
    <t xml:space="preserve">   -vrchní strana : 211*0,25</t>
  </si>
  <si>
    <t>ocelová rámová konstrukce + výplň z tahokovu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</si>
</sst>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rgb="FFDF7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21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wmIws0xK4YkyQLz6WrjZ90NYXl+HSk8sxP+uCqjjduR0NDTdOdQqHeitapUeqbFI1ErpoA04RVA/Cm2YDs96lw==" saltValue="/BAeX3O47QefhjI0Z0R2b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8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SUMIF(F69:F104,A16,I69:I104)+SUMIF(F69:F104,"PSU",I69:I104)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SUMIF(F69:F104,A17,I69:I104)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SUMIF(F69:F104,A18,I69:I104)</f>
        <v>0</v>
      </c>
      <c r="J18" s="85"/>
    </row>
    <row r="19" spans="1:10" ht="23.25" customHeight="1" x14ac:dyDescent="0.2">
      <c r="A19" s="194" t="s">
        <v>143</v>
      </c>
      <c r="B19" s="38" t="s">
        <v>27</v>
      </c>
      <c r="C19" s="62"/>
      <c r="D19" s="63"/>
      <c r="E19" s="83"/>
      <c r="F19" s="84"/>
      <c r="G19" s="83"/>
      <c r="H19" s="84"/>
      <c r="I19" s="83">
        <f>SUMIF(F69:F104,A19,I69:I104)</f>
        <v>0</v>
      </c>
      <c r="J19" s="85"/>
    </row>
    <row r="20" spans="1:10" ht="23.25" customHeight="1" x14ac:dyDescent="0.2">
      <c r="A20" s="194" t="s">
        <v>144</v>
      </c>
      <c r="B20" s="38" t="s">
        <v>28</v>
      </c>
      <c r="C20" s="62"/>
      <c r="D20" s="63"/>
      <c r="E20" s="83"/>
      <c r="F20" s="84"/>
      <c r="G20" s="83"/>
      <c r="H20" s="84"/>
      <c r="I20" s="83">
        <f>SUMIF(F69:F104,A20,I69:I104)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'705 1 Pol'!AE443+'705 2 Pol'!AE92+'706 1 Pol'!AE186+'707 1 Pol'!AE168+'707 2 Pol'!AE75+'712 1 Pol'!AE344</f>
        <v>0</v>
      </c>
      <c r="G39" s="147">
        <f>'705 1 Pol'!AF443+'705 2 Pol'!AF92+'706 1 Pol'!AF186+'707 1 Pol'!AF168+'707 2 Pol'!AF75+'712 1 Pol'!AF344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'705 1 Pol'!AE443+'705 2 Pol'!AE92</f>
        <v>0</v>
      </c>
      <c r="G41" s="153">
        <f>'705 1 Pol'!AF443+'705 2 Pol'!AF92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'705 1 Pol'!AE443</f>
        <v>0</v>
      </c>
      <c r="G42" s="148">
        <f>'705 1 Pol'!AF443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'705 2 Pol'!AE92</f>
        <v>0</v>
      </c>
      <c r="G43" s="148">
        <f>'705 2 Pol'!AF92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2</v>
      </c>
      <c r="B44" s="150" t="s">
        <v>53</v>
      </c>
      <c r="C44" s="151" t="s">
        <v>54</v>
      </c>
      <c r="D44" s="151"/>
      <c r="E44" s="151"/>
      <c r="F44" s="152">
        <f>'706 1 Pol'!AE186</f>
        <v>0</v>
      </c>
      <c r="G44" s="153">
        <f>'706 1 Pol'!AF186</f>
        <v>0</v>
      </c>
      <c r="H44" s="153">
        <f>(F44*SazbaDPH1/100)+(G44*SazbaDPH2/100)</f>
        <v>0</v>
      </c>
      <c r="I44" s="153">
        <f>F44+G44+H44</f>
        <v>0</v>
      </c>
      <c r="J44" s="154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49</v>
      </c>
      <c r="C45" s="145" t="s">
        <v>54</v>
      </c>
      <c r="D45" s="145"/>
      <c r="E45" s="145"/>
      <c r="F45" s="156">
        <f>'706 1 Pol'!AE186</f>
        <v>0</v>
      </c>
      <c r="G45" s="148">
        <f>'706 1 Pol'!AF186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2</v>
      </c>
      <c r="B46" s="150" t="s">
        <v>55</v>
      </c>
      <c r="C46" s="151" t="s">
        <v>56</v>
      </c>
      <c r="D46" s="151"/>
      <c r="E46" s="151"/>
      <c r="F46" s="152">
        <f>'707 1 Pol'!AE168+'707 2 Pol'!AE75</f>
        <v>0</v>
      </c>
      <c r="G46" s="153">
        <f>'707 1 Pol'!AF168+'707 2 Pol'!AF75</f>
        <v>0</v>
      </c>
      <c r="H46" s="153">
        <f>(F46*SazbaDPH1/100)+(G46*SazbaDPH2/100)</f>
        <v>0</v>
      </c>
      <c r="I46" s="153">
        <f>F46+G46+H46</f>
        <v>0</v>
      </c>
      <c r="J46" s="154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49</v>
      </c>
      <c r="C47" s="145" t="s">
        <v>50</v>
      </c>
      <c r="D47" s="145"/>
      <c r="E47" s="145"/>
      <c r="F47" s="156">
        <f>'707 1 Pol'!AE168</f>
        <v>0</v>
      </c>
      <c r="G47" s="148">
        <f>'707 1 Pol'!AF168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51</v>
      </c>
      <c r="C48" s="145" t="s">
        <v>52</v>
      </c>
      <c r="D48" s="145"/>
      <c r="E48" s="145"/>
      <c r="F48" s="156">
        <f>'707 2 Pol'!AE75</f>
        <v>0</v>
      </c>
      <c r="G48" s="148">
        <f>'707 2 Pol'!AF75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2</v>
      </c>
      <c r="B49" s="150" t="s">
        <v>57</v>
      </c>
      <c r="C49" s="151" t="s">
        <v>58</v>
      </c>
      <c r="D49" s="151"/>
      <c r="E49" s="151"/>
      <c r="F49" s="152">
        <f>'712 1 Pol'!AE344</f>
        <v>0</v>
      </c>
      <c r="G49" s="153">
        <f>'712 1 Pol'!AF344</f>
        <v>0</v>
      </c>
      <c r="H49" s="153">
        <f>(F49*SazbaDPH1/100)+(G49*SazbaDPH2/100)</f>
        <v>0</v>
      </c>
      <c r="I49" s="153">
        <f>F49+G49+H49</f>
        <v>0</v>
      </c>
      <c r="J49" s="154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49</v>
      </c>
      <c r="C50" s="145" t="s">
        <v>58</v>
      </c>
      <c r="D50" s="145"/>
      <c r="E50" s="145"/>
      <c r="F50" s="156">
        <f>'712 1 Pol'!AE344</f>
        <v>0</v>
      </c>
      <c r="G50" s="148">
        <f>'712 1 Pol'!AF344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/>
      <c r="B51" s="157" t="s">
        <v>59</v>
      </c>
      <c r="C51" s="158"/>
      <c r="D51" s="158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1">
        <f>SUMIF(A39:A50,"=1",I39:I50)</f>
        <v>0</v>
      </c>
      <c r="J51" s="162">
        <f>SUMIF(A39:A50,"=1",J39:J50)</f>
        <v>0</v>
      </c>
    </row>
    <row r="53" spans="1:10" x14ac:dyDescent="0.2">
      <c r="A53" t="s">
        <v>61</v>
      </c>
      <c r="B53" t="s">
        <v>62</v>
      </c>
    </row>
    <row r="54" spans="1:10" x14ac:dyDescent="0.2">
      <c r="A54" t="s">
        <v>63</v>
      </c>
      <c r="B54" t="s">
        <v>64</v>
      </c>
    </row>
    <row r="55" spans="1:10" x14ac:dyDescent="0.2">
      <c r="A55" t="s">
        <v>65</v>
      </c>
      <c r="B55" t="s">
        <v>66</v>
      </c>
    </row>
    <row r="56" spans="1:10" x14ac:dyDescent="0.2">
      <c r="A56" t="s">
        <v>65</v>
      </c>
      <c r="B56" t="s">
        <v>67</v>
      </c>
    </row>
    <row r="57" spans="1:10" x14ac:dyDescent="0.2">
      <c r="A57" t="s">
        <v>63</v>
      </c>
      <c r="B57" t="s">
        <v>68</v>
      </c>
    </row>
    <row r="58" spans="1:10" x14ac:dyDescent="0.2">
      <c r="A58" t="s">
        <v>65</v>
      </c>
      <c r="B58" t="s">
        <v>69</v>
      </c>
    </row>
    <row r="59" spans="1:10" x14ac:dyDescent="0.2">
      <c r="A59" t="s">
        <v>63</v>
      </c>
      <c r="B59" t="s">
        <v>70</v>
      </c>
    </row>
    <row r="60" spans="1:10" x14ac:dyDescent="0.2">
      <c r="A60" t="s">
        <v>65</v>
      </c>
      <c r="B60" t="s">
        <v>66</v>
      </c>
    </row>
    <row r="61" spans="1:10" x14ac:dyDescent="0.2">
      <c r="A61" t="s">
        <v>65</v>
      </c>
      <c r="B61" t="s">
        <v>67</v>
      </c>
    </row>
    <row r="62" spans="1:10" x14ac:dyDescent="0.2">
      <c r="A62" t="s">
        <v>63</v>
      </c>
      <c r="B62" t="s">
        <v>71</v>
      </c>
    </row>
    <row r="63" spans="1:10" x14ac:dyDescent="0.2">
      <c r="A63" t="s">
        <v>65</v>
      </c>
      <c r="B63" t="s">
        <v>72</v>
      </c>
    </row>
    <row r="66" spans="1:10" ht="15.75" x14ac:dyDescent="0.25">
      <c r="B66" s="173" t="s">
        <v>73</v>
      </c>
    </row>
    <row r="68" spans="1:10" ht="25.5" customHeight="1" x14ac:dyDescent="0.2">
      <c r="A68" s="175"/>
      <c r="B68" s="178" t="s">
        <v>17</v>
      </c>
      <c r="C68" s="178" t="s">
        <v>5</v>
      </c>
      <c r="D68" s="179"/>
      <c r="E68" s="179"/>
      <c r="F68" s="180" t="s">
        <v>74</v>
      </c>
      <c r="G68" s="180"/>
      <c r="H68" s="180"/>
      <c r="I68" s="180" t="s">
        <v>29</v>
      </c>
      <c r="J68" s="180" t="s">
        <v>0</v>
      </c>
    </row>
    <row r="69" spans="1:10" ht="36.75" customHeight="1" x14ac:dyDescent="0.2">
      <c r="A69" s="176"/>
      <c r="B69" s="181" t="s">
        <v>49</v>
      </c>
      <c r="C69" s="182" t="s">
        <v>75</v>
      </c>
      <c r="D69" s="183"/>
      <c r="E69" s="183"/>
      <c r="F69" s="190" t="s">
        <v>24</v>
      </c>
      <c r="G69" s="191"/>
      <c r="H69" s="191"/>
      <c r="I69" s="191">
        <f>'705 1 Pol'!G8+'706 1 Pol'!G8+'707 1 Pol'!G8+'712 1 Pol'!G8</f>
        <v>0</v>
      </c>
      <c r="J69" s="187" t="str">
        <f>IF(I105=0,"",I69/I105*100)</f>
        <v/>
      </c>
    </row>
    <row r="70" spans="1:10" ht="36.75" customHeight="1" x14ac:dyDescent="0.2">
      <c r="A70" s="176"/>
      <c r="B70" s="181" t="s">
        <v>51</v>
      </c>
      <c r="C70" s="182" t="s">
        <v>76</v>
      </c>
      <c r="D70" s="183"/>
      <c r="E70" s="183"/>
      <c r="F70" s="190" t="s">
        <v>24</v>
      </c>
      <c r="G70" s="191"/>
      <c r="H70" s="191"/>
      <c r="I70" s="191">
        <f>'705 1 Pol'!G34+'706 1 Pol'!G53+'707 1 Pol'!G29+'712 1 Pol'!G74</f>
        <v>0</v>
      </c>
      <c r="J70" s="187" t="str">
        <f>IF(I105=0,"",I70/I105*100)</f>
        <v/>
      </c>
    </row>
    <row r="71" spans="1:10" ht="36.75" customHeight="1" x14ac:dyDescent="0.2">
      <c r="A71" s="176"/>
      <c r="B71" s="181" t="s">
        <v>77</v>
      </c>
      <c r="C71" s="182" t="s">
        <v>78</v>
      </c>
      <c r="D71" s="183"/>
      <c r="E71" s="183"/>
      <c r="F71" s="190" t="s">
        <v>24</v>
      </c>
      <c r="G71" s="191"/>
      <c r="H71" s="191"/>
      <c r="I71" s="191">
        <f>'705 1 Pol'!G66+'706 1 Pol'!G76+'707 1 Pol'!G55+'712 1 Pol'!G185</f>
        <v>0</v>
      </c>
      <c r="J71" s="187" t="str">
        <f>IF(I105=0,"",I71/I105*100)</f>
        <v/>
      </c>
    </row>
    <row r="72" spans="1:10" ht="36.75" customHeight="1" x14ac:dyDescent="0.2">
      <c r="A72" s="176"/>
      <c r="B72" s="181" t="s">
        <v>79</v>
      </c>
      <c r="C72" s="182" t="s">
        <v>80</v>
      </c>
      <c r="D72" s="183"/>
      <c r="E72" s="183"/>
      <c r="F72" s="190" t="s">
        <v>24</v>
      </c>
      <c r="G72" s="191"/>
      <c r="H72" s="191"/>
      <c r="I72" s="191">
        <f>'706 1 Pol'!G91+'707 1 Pol'!G62</f>
        <v>0</v>
      </c>
      <c r="J72" s="187" t="str">
        <f>IF(I105=0,"",I72/I105*100)</f>
        <v/>
      </c>
    </row>
    <row r="73" spans="1:10" ht="36.75" customHeight="1" x14ac:dyDescent="0.2">
      <c r="A73" s="176"/>
      <c r="B73" s="181" t="s">
        <v>81</v>
      </c>
      <c r="C73" s="182" t="s">
        <v>82</v>
      </c>
      <c r="D73" s="183"/>
      <c r="E73" s="183"/>
      <c r="F73" s="190" t="s">
        <v>24</v>
      </c>
      <c r="G73" s="191"/>
      <c r="H73" s="191"/>
      <c r="I73" s="191">
        <f>'705 1 Pol'!G94+'706 1 Pol'!G105+'707 1 Pol'!G75</f>
        <v>0</v>
      </c>
      <c r="J73" s="187" t="str">
        <f>IF(I105=0,"",I73/I105*100)</f>
        <v/>
      </c>
    </row>
    <row r="74" spans="1:10" ht="36.75" customHeight="1" x14ac:dyDescent="0.2">
      <c r="A74" s="176"/>
      <c r="B74" s="181" t="s">
        <v>83</v>
      </c>
      <c r="C74" s="182" t="s">
        <v>84</v>
      </c>
      <c r="D74" s="183"/>
      <c r="E74" s="183"/>
      <c r="F74" s="190" t="s">
        <v>24</v>
      </c>
      <c r="G74" s="191"/>
      <c r="H74" s="191"/>
      <c r="I74" s="191">
        <f>'705 1 Pol'!G121</f>
        <v>0</v>
      </c>
      <c r="J74" s="187" t="str">
        <f>IF(I105=0,"",I74/I105*100)</f>
        <v/>
      </c>
    </row>
    <row r="75" spans="1:10" ht="36.75" customHeight="1" x14ac:dyDescent="0.2">
      <c r="A75" s="176"/>
      <c r="B75" s="181" t="s">
        <v>85</v>
      </c>
      <c r="C75" s="182" t="s">
        <v>86</v>
      </c>
      <c r="D75" s="183"/>
      <c r="E75" s="183"/>
      <c r="F75" s="190" t="s">
        <v>24</v>
      </c>
      <c r="G75" s="191"/>
      <c r="H75" s="191"/>
      <c r="I75" s="191">
        <f>'705 1 Pol'!G126</f>
        <v>0</v>
      </c>
      <c r="J75" s="187" t="str">
        <f>IF(I105=0,"",I75/I105*100)</f>
        <v/>
      </c>
    </row>
    <row r="76" spans="1:10" ht="36.75" customHeight="1" x14ac:dyDescent="0.2">
      <c r="A76" s="176"/>
      <c r="B76" s="181" t="s">
        <v>87</v>
      </c>
      <c r="C76" s="182" t="s">
        <v>88</v>
      </c>
      <c r="D76" s="183"/>
      <c r="E76" s="183"/>
      <c r="F76" s="190" t="s">
        <v>24</v>
      </c>
      <c r="G76" s="191"/>
      <c r="H76" s="191"/>
      <c r="I76" s="191">
        <f>'705 1 Pol'!G135+'706 1 Pol'!G109+'707 1 Pol'!G94</f>
        <v>0</v>
      </c>
      <c r="J76" s="187" t="str">
        <f>IF(I105=0,"",I76/I105*100)</f>
        <v/>
      </c>
    </row>
    <row r="77" spans="1:10" ht="36.75" customHeight="1" x14ac:dyDescent="0.2">
      <c r="A77" s="176"/>
      <c r="B77" s="181" t="s">
        <v>89</v>
      </c>
      <c r="C77" s="182" t="s">
        <v>90</v>
      </c>
      <c r="D77" s="183"/>
      <c r="E77" s="183"/>
      <c r="F77" s="190" t="s">
        <v>24</v>
      </c>
      <c r="G77" s="191"/>
      <c r="H77" s="191"/>
      <c r="I77" s="191">
        <f>'705 1 Pol'!G172+'707 1 Pol'!G126</f>
        <v>0</v>
      </c>
      <c r="J77" s="187" t="str">
        <f>IF(I105=0,"",I77/I105*100)</f>
        <v/>
      </c>
    </row>
    <row r="78" spans="1:10" ht="36.75" customHeight="1" x14ac:dyDescent="0.2">
      <c r="A78" s="176"/>
      <c r="B78" s="181" t="s">
        <v>91</v>
      </c>
      <c r="C78" s="182" t="s">
        <v>92</v>
      </c>
      <c r="D78" s="183"/>
      <c r="E78" s="183"/>
      <c r="F78" s="190" t="s">
        <v>24</v>
      </c>
      <c r="G78" s="191"/>
      <c r="H78" s="191"/>
      <c r="I78" s="191">
        <f>'705 1 Pol'!G184+'707 1 Pol'!G133+'712 1 Pol'!G210</f>
        <v>0</v>
      </c>
      <c r="J78" s="187" t="str">
        <f>IF(I105=0,"",I78/I105*100)</f>
        <v/>
      </c>
    </row>
    <row r="79" spans="1:10" ht="36.75" customHeight="1" x14ac:dyDescent="0.2">
      <c r="A79" s="176"/>
      <c r="B79" s="181" t="s">
        <v>93</v>
      </c>
      <c r="C79" s="182" t="s">
        <v>94</v>
      </c>
      <c r="D79" s="183"/>
      <c r="E79" s="183"/>
      <c r="F79" s="190" t="s">
        <v>24</v>
      </c>
      <c r="G79" s="191"/>
      <c r="H79" s="191"/>
      <c r="I79" s="191">
        <f>'705 1 Pol'!G188</f>
        <v>0</v>
      </c>
      <c r="J79" s="187" t="str">
        <f>IF(I105=0,"",I79/I105*100)</f>
        <v/>
      </c>
    </row>
    <row r="80" spans="1:10" ht="36.75" customHeight="1" x14ac:dyDescent="0.2">
      <c r="A80" s="176"/>
      <c r="B80" s="181" t="s">
        <v>95</v>
      </c>
      <c r="C80" s="182" t="s">
        <v>96</v>
      </c>
      <c r="D80" s="183"/>
      <c r="E80" s="183"/>
      <c r="F80" s="190" t="s">
        <v>24</v>
      </c>
      <c r="G80" s="191"/>
      <c r="H80" s="191"/>
      <c r="I80" s="191">
        <f>'705 1 Pol'!G203+'706 1 Pol'!G127</f>
        <v>0</v>
      </c>
      <c r="J80" s="187" t="str">
        <f>IF(I105=0,"",I80/I105*100)</f>
        <v/>
      </c>
    </row>
    <row r="81" spans="1:10" ht="36.75" customHeight="1" x14ac:dyDescent="0.2">
      <c r="A81" s="176"/>
      <c r="B81" s="181" t="s">
        <v>97</v>
      </c>
      <c r="C81" s="182" t="s">
        <v>98</v>
      </c>
      <c r="D81" s="183"/>
      <c r="E81" s="183"/>
      <c r="F81" s="190" t="s">
        <v>24</v>
      </c>
      <c r="G81" s="191"/>
      <c r="H81" s="191"/>
      <c r="I81" s="191">
        <f>'706 1 Pol'!G137</f>
        <v>0</v>
      </c>
      <c r="J81" s="187" t="str">
        <f>IF(I105=0,"",I81/I105*100)</f>
        <v/>
      </c>
    </row>
    <row r="82" spans="1:10" ht="36.75" customHeight="1" x14ac:dyDescent="0.2">
      <c r="A82" s="176"/>
      <c r="B82" s="181" t="s">
        <v>99</v>
      </c>
      <c r="C82" s="182" t="s">
        <v>100</v>
      </c>
      <c r="D82" s="183"/>
      <c r="E82" s="183"/>
      <c r="F82" s="190" t="s">
        <v>24</v>
      </c>
      <c r="G82" s="191"/>
      <c r="H82" s="191"/>
      <c r="I82" s="191">
        <f>'705 1 Pol'!G220+'706 1 Pol'!G140+'707 1 Pol'!G137+'712 1 Pol'!G226</f>
        <v>0</v>
      </c>
      <c r="J82" s="187" t="str">
        <f>IF(I105=0,"",I82/I105*100)</f>
        <v/>
      </c>
    </row>
    <row r="83" spans="1:10" ht="36.75" customHeight="1" x14ac:dyDescent="0.2">
      <c r="A83" s="176"/>
      <c r="B83" s="181" t="s">
        <v>101</v>
      </c>
      <c r="C83" s="182" t="s">
        <v>102</v>
      </c>
      <c r="D83" s="183"/>
      <c r="E83" s="183"/>
      <c r="F83" s="190" t="s">
        <v>24</v>
      </c>
      <c r="G83" s="191"/>
      <c r="H83" s="191"/>
      <c r="I83" s="191">
        <f>'705 2 Pol'!G8+'707 2 Pol'!G8</f>
        <v>0</v>
      </c>
      <c r="J83" s="187" t="str">
        <f>IF(I105=0,"",I83/I105*100)</f>
        <v/>
      </c>
    </row>
    <row r="84" spans="1:10" ht="36.75" customHeight="1" x14ac:dyDescent="0.2">
      <c r="A84" s="176"/>
      <c r="B84" s="181" t="s">
        <v>103</v>
      </c>
      <c r="C84" s="182" t="s">
        <v>104</v>
      </c>
      <c r="D84" s="183"/>
      <c r="E84" s="183"/>
      <c r="F84" s="190" t="s">
        <v>24</v>
      </c>
      <c r="G84" s="191"/>
      <c r="H84" s="191"/>
      <c r="I84" s="191">
        <f>'705 2 Pol'!G13+'707 2 Pol'!G11</f>
        <v>0</v>
      </c>
      <c r="J84" s="187" t="str">
        <f>IF(I105=0,"",I84/I105*100)</f>
        <v/>
      </c>
    </row>
    <row r="85" spans="1:10" ht="36.75" customHeight="1" x14ac:dyDescent="0.2">
      <c r="A85" s="176"/>
      <c r="B85" s="181" t="s">
        <v>105</v>
      </c>
      <c r="C85" s="182" t="s">
        <v>106</v>
      </c>
      <c r="D85" s="183"/>
      <c r="E85" s="183"/>
      <c r="F85" s="190" t="s">
        <v>24</v>
      </c>
      <c r="G85" s="191"/>
      <c r="H85" s="191"/>
      <c r="I85" s="191">
        <f>'705 2 Pol'!G25+'707 2 Pol'!G24</f>
        <v>0</v>
      </c>
      <c r="J85" s="187" t="str">
        <f>IF(I105=0,"",I85/I105*100)</f>
        <v/>
      </c>
    </row>
    <row r="86" spans="1:10" ht="36.75" customHeight="1" x14ac:dyDescent="0.2">
      <c r="A86" s="176"/>
      <c r="B86" s="181" t="s">
        <v>105</v>
      </c>
      <c r="C86" s="182" t="s">
        <v>107</v>
      </c>
      <c r="D86" s="183"/>
      <c r="E86" s="183"/>
      <c r="F86" s="190" t="s">
        <v>24</v>
      </c>
      <c r="G86" s="191"/>
      <c r="H86" s="191"/>
      <c r="I86" s="191">
        <f>'705 2 Pol'!G18+'707 2 Pol'!G17</f>
        <v>0</v>
      </c>
      <c r="J86" s="187" t="str">
        <f>IF(I105=0,"",I86/I105*100)</f>
        <v/>
      </c>
    </row>
    <row r="87" spans="1:10" ht="36.75" customHeight="1" x14ac:dyDescent="0.2">
      <c r="A87" s="176"/>
      <c r="B87" s="181" t="s">
        <v>108</v>
      </c>
      <c r="C87" s="182" t="s">
        <v>109</v>
      </c>
      <c r="D87" s="183"/>
      <c r="E87" s="183"/>
      <c r="F87" s="190" t="s">
        <v>24</v>
      </c>
      <c r="G87" s="191"/>
      <c r="H87" s="191"/>
      <c r="I87" s="191">
        <f>'705 2 Pol'!G32+'707 2 Pol'!G31</f>
        <v>0</v>
      </c>
      <c r="J87" s="187" t="str">
        <f>IF(I105=0,"",I87/I105*100)</f>
        <v/>
      </c>
    </row>
    <row r="88" spans="1:10" ht="36.75" customHeight="1" x14ac:dyDescent="0.2">
      <c r="A88" s="176"/>
      <c r="B88" s="181" t="s">
        <v>110</v>
      </c>
      <c r="C88" s="182" t="s">
        <v>111</v>
      </c>
      <c r="D88" s="183"/>
      <c r="E88" s="183"/>
      <c r="F88" s="190" t="s">
        <v>24</v>
      </c>
      <c r="G88" s="191"/>
      <c r="H88" s="191"/>
      <c r="I88" s="191">
        <f>'705 2 Pol'!G34+'707 2 Pol'!G34</f>
        <v>0</v>
      </c>
      <c r="J88" s="187" t="str">
        <f>IF(I105=0,"",I88/I105*100)</f>
        <v/>
      </c>
    </row>
    <row r="89" spans="1:10" ht="36.75" customHeight="1" x14ac:dyDescent="0.2">
      <c r="A89" s="176"/>
      <c r="B89" s="181" t="s">
        <v>112</v>
      </c>
      <c r="C89" s="182" t="s">
        <v>113</v>
      </c>
      <c r="D89" s="183"/>
      <c r="E89" s="183"/>
      <c r="F89" s="190" t="s">
        <v>24</v>
      </c>
      <c r="G89" s="191"/>
      <c r="H89" s="191"/>
      <c r="I89" s="191">
        <f>'705 2 Pol'!G37+'707 2 Pol'!G37</f>
        <v>0</v>
      </c>
      <c r="J89" s="187" t="str">
        <f>IF(I105=0,"",I89/I105*100)</f>
        <v/>
      </c>
    </row>
    <row r="90" spans="1:10" ht="36.75" customHeight="1" x14ac:dyDescent="0.2">
      <c r="A90" s="176"/>
      <c r="B90" s="181" t="s">
        <v>114</v>
      </c>
      <c r="C90" s="182" t="s">
        <v>115</v>
      </c>
      <c r="D90" s="183"/>
      <c r="E90" s="183"/>
      <c r="F90" s="190" t="s">
        <v>24</v>
      </c>
      <c r="G90" s="191"/>
      <c r="H90" s="191"/>
      <c r="I90" s="191">
        <f>'705 2 Pol'!G43+'707 2 Pol'!G41</f>
        <v>0</v>
      </c>
      <c r="J90" s="187" t="str">
        <f>IF(I105=0,"",I90/I105*100)</f>
        <v/>
      </c>
    </row>
    <row r="91" spans="1:10" ht="36.75" customHeight="1" x14ac:dyDescent="0.2">
      <c r="A91" s="176"/>
      <c r="B91" s="181" t="s">
        <v>116</v>
      </c>
      <c r="C91" s="182" t="s">
        <v>117</v>
      </c>
      <c r="D91" s="183"/>
      <c r="E91" s="183"/>
      <c r="F91" s="190" t="s">
        <v>24</v>
      </c>
      <c r="G91" s="191"/>
      <c r="H91" s="191"/>
      <c r="I91" s="191">
        <f>'705 2 Pol'!G45+'707 2 Pol'!G43</f>
        <v>0</v>
      </c>
      <c r="J91" s="187" t="str">
        <f>IF(I105=0,"",I91/I105*100)</f>
        <v/>
      </c>
    </row>
    <row r="92" spans="1:10" ht="36.75" customHeight="1" x14ac:dyDescent="0.2">
      <c r="A92" s="176"/>
      <c r="B92" s="181" t="s">
        <v>118</v>
      </c>
      <c r="C92" s="182" t="s">
        <v>119</v>
      </c>
      <c r="D92" s="183"/>
      <c r="E92" s="183"/>
      <c r="F92" s="190" t="s">
        <v>24</v>
      </c>
      <c r="G92" s="191"/>
      <c r="H92" s="191"/>
      <c r="I92" s="191">
        <f>'705 2 Pol'!G48+'707 2 Pol'!G49</f>
        <v>0</v>
      </c>
      <c r="J92" s="187" t="str">
        <f>IF(I105=0,"",I92/I105*100)</f>
        <v/>
      </c>
    </row>
    <row r="93" spans="1:10" ht="36.75" customHeight="1" x14ac:dyDescent="0.2">
      <c r="A93" s="176"/>
      <c r="B93" s="181" t="s">
        <v>120</v>
      </c>
      <c r="C93" s="182" t="s">
        <v>121</v>
      </c>
      <c r="D93" s="183"/>
      <c r="E93" s="183"/>
      <c r="F93" s="190" t="s">
        <v>24</v>
      </c>
      <c r="G93" s="191"/>
      <c r="H93" s="191"/>
      <c r="I93" s="191">
        <f>'705 2 Pol'!G53+'707 2 Pol'!G54</f>
        <v>0</v>
      </c>
      <c r="J93" s="187" t="str">
        <f>IF(I105=0,"",I93/I105*100)</f>
        <v/>
      </c>
    </row>
    <row r="94" spans="1:10" ht="36.75" customHeight="1" x14ac:dyDescent="0.2">
      <c r="A94" s="176"/>
      <c r="B94" s="181" t="s">
        <v>122</v>
      </c>
      <c r="C94" s="182" t="s">
        <v>123</v>
      </c>
      <c r="D94" s="183"/>
      <c r="E94" s="183"/>
      <c r="F94" s="190" t="s">
        <v>24</v>
      </c>
      <c r="G94" s="191"/>
      <c r="H94" s="191"/>
      <c r="I94" s="191">
        <f>'705 2 Pol'!G56+'707 2 Pol'!G56</f>
        <v>0</v>
      </c>
      <c r="J94" s="187" t="str">
        <f>IF(I105=0,"",I94/I105*100)</f>
        <v/>
      </c>
    </row>
    <row r="95" spans="1:10" ht="36.75" customHeight="1" x14ac:dyDescent="0.2">
      <c r="A95" s="176"/>
      <c r="B95" s="181" t="s">
        <v>124</v>
      </c>
      <c r="C95" s="182" t="s">
        <v>125</v>
      </c>
      <c r="D95" s="183"/>
      <c r="E95" s="183"/>
      <c r="F95" s="190" t="s">
        <v>24</v>
      </c>
      <c r="G95" s="191"/>
      <c r="H95" s="191"/>
      <c r="I95" s="191">
        <f>'705 2 Pol'!G64+'707 2 Pol'!G64</f>
        <v>0</v>
      </c>
      <c r="J95" s="187" t="str">
        <f>IF(I105=0,"",I95/I105*100)</f>
        <v/>
      </c>
    </row>
    <row r="96" spans="1:10" ht="36.75" customHeight="1" x14ac:dyDescent="0.2">
      <c r="A96" s="176"/>
      <c r="B96" s="181" t="s">
        <v>126</v>
      </c>
      <c r="C96" s="182" t="s">
        <v>127</v>
      </c>
      <c r="D96" s="183"/>
      <c r="E96" s="183"/>
      <c r="F96" s="190" t="s">
        <v>25</v>
      </c>
      <c r="G96" s="191"/>
      <c r="H96" s="191"/>
      <c r="I96" s="191">
        <f>'705 1 Pol'!G227+'706 1 Pol'!G146</f>
        <v>0</v>
      </c>
      <c r="J96" s="187" t="str">
        <f>IF(I105=0,"",I96/I105*100)</f>
        <v/>
      </c>
    </row>
    <row r="97" spans="1:10" ht="36.75" customHeight="1" x14ac:dyDescent="0.2">
      <c r="A97" s="176"/>
      <c r="B97" s="181" t="s">
        <v>57</v>
      </c>
      <c r="C97" s="182" t="s">
        <v>128</v>
      </c>
      <c r="D97" s="183"/>
      <c r="E97" s="183"/>
      <c r="F97" s="190" t="s">
        <v>25</v>
      </c>
      <c r="G97" s="191"/>
      <c r="H97" s="191"/>
      <c r="I97" s="191">
        <f>'705 1 Pol'!G253</f>
        <v>0</v>
      </c>
      <c r="J97" s="187" t="str">
        <f>IF(I105=0,"",I97/I105*100)</f>
        <v/>
      </c>
    </row>
    <row r="98" spans="1:10" ht="36.75" customHeight="1" x14ac:dyDescent="0.2">
      <c r="A98" s="176"/>
      <c r="B98" s="181" t="s">
        <v>129</v>
      </c>
      <c r="C98" s="182" t="s">
        <v>130</v>
      </c>
      <c r="D98" s="183"/>
      <c r="E98" s="183"/>
      <c r="F98" s="190" t="s">
        <v>25</v>
      </c>
      <c r="G98" s="191"/>
      <c r="H98" s="191"/>
      <c r="I98" s="191">
        <f>'706 1 Pol'!G158+'707 1 Pol'!G143</f>
        <v>0</v>
      </c>
      <c r="J98" s="187" t="str">
        <f>IF(I105=0,"",I98/I105*100)</f>
        <v/>
      </c>
    </row>
    <row r="99" spans="1:10" ht="36.75" customHeight="1" x14ac:dyDescent="0.2">
      <c r="A99" s="176"/>
      <c r="B99" s="181" t="s">
        <v>131</v>
      </c>
      <c r="C99" s="182" t="s">
        <v>132</v>
      </c>
      <c r="D99" s="183"/>
      <c r="E99" s="183"/>
      <c r="F99" s="190" t="s">
        <v>25</v>
      </c>
      <c r="G99" s="191"/>
      <c r="H99" s="191"/>
      <c r="I99" s="191">
        <f>'705 1 Pol'!G293</f>
        <v>0</v>
      </c>
      <c r="J99" s="187" t="str">
        <f>IF(I105=0,"",I99/I105*100)</f>
        <v/>
      </c>
    </row>
    <row r="100" spans="1:10" ht="36.75" customHeight="1" x14ac:dyDescent="0.2">
      <c r="A100" s="176"/>
      <c r="B100" s="181" t="s">
        <v>133</v>
      </c>
      <c r="C100" s="182" t="s">
        <v>134</v>
      </c>
      <c r="D100" s="183"/>
      <c r="E100" s="183"/>
      <c r="F100" s="190" t="s">
        <v>25</v>
      </c>
      <c r="G100" s="191"/>
      <c r="H100" s="191"/>
      <c r="I100" s="191">
        <f>'705 1 Pol'!G349</f>
        <v>0</v>
      </c>
      <c r="J100" s="187" t="str">
        <f>IF(I105=0,"",I100/I105*100)</f>
        <v/>
      </c>
    </row>
    <row r="101" spans="1:10" ht="36.75" customHeight="1" x14ac:dyDescent="0.2">
      <c r="A101" s="176"/>
      <c r="B101" s="181" t="s">
        <v>135</v>
      </c>
      <c r="C101" s="182" t="s">
        <v>136</v>
      </c>
      <c r="D101" s="183"/>
      <c r="E101" s="183"/>
      <c r="F101" s="190" t="s">
        <v>25</v>
      </c>
      <c r="G101" s="191"/>
      <c r="H101" s="191"/>
      <c r="I101" s="191">
        <f>'705 1 Pol'!G363+'712 1 Pol'!G232</f>
        <v>0</v>
      </c>
      <c r="J101" s="187" t="str">
        <f>IF(I105=0,"",I101/I105*100)</f>
        <v/>
      </c>
    </row>
    <row r="102" spans="1:10" ht="36.75" customHeight="1" x14ac:dyDescent="0.2">
      <c r="A102" s="176"/>
      <c r="B102" s="181" t="s">
        <v>137</v>
      </c>
      <c r="C102" s="182" t="s">
        <v>138</v>
      </c>
      <c r="D102" s="183"/>
      <c r="E102" s="183"/>
      <c r="F102" s="190" t="s">
        <v>25</v>
      </c>
      <c r="G102" s="191"/>
      <c r="H102" s="191"/>
      <c r="I102" s="191">
        <f>'705 1 Pol'!G390</f>
        <v>0</v>
      </c>
      <c r="J102" s="187" t="str">
        <f>IF(I105=0,"",I102/I105*100)</f>
        <v/>
      </c>
    </row>
    <row r="103" spans="1:10" ht="36.75" customHeight="1" x14ac:dyDescent="0.2">
      <c r="A103" s="176"/>
      <c r="B103" s="181" t="s">
        <v>139</v>
      </c>
      <c r="C103" s="182" t="s">
        <v>140</v>
      </c>
      <c r="D103" s="183"/>
      <c r="E103" s="183"/>
      <c r="F103" s="190" t="s">
        <v>25</v>
      </c>
      <c r="G103" s="191"/>
      <c r="H103" s="191"/>
      <c r="I103" s="191">
        <f>'705 1 Pol'!G402+'706 1 Pol'!G168+'707 1 Pol'!G153+'712 1 Pol'!G253</f>
        <v>0</v>
      </c>
      <c r="J103" s="187" t="str">
        <f>IF(I105=0,"",I103/I105*100)</f>
        <v/>
      </c>
    </row>
    <row r="104" spans="1:10" ht="36.75" customHeight="1" x14ac:dyDescent="0.2">
      <c r="A104" s="176"/>
      <c r="B104" s="181" t="s">
        <v>141</v>
      </c>
      <c r="C104" s="182" t="s">
        <v>142</v>
      </c>
      <c r="D104" s="183"/>
      <c r="E104" s="183"/>
      <c r="F104" s="190" t="s">
        <v>25</v>
      </c>
      <c r="G104" s="191"/>
      <c r="H104" s="191"/>
      <c r="I104" s="191">
        <f>'705 1 Pol'!G421+'706 1 Pol'!G177+'707 1 Pol'!G162+'712 1 Pol'!G338</f>
        <v>0</v>
      </c>
      <c r="J104" s="187" t="str">
        <f>IF(I105=0,"",I104/I105*100)</f>
        <v/>
      </c>
    </row>
    <row r="105" spans="1:10" ht="25.5" customHeight="1" x14ac:dyDescent="0.2">
      <c r="A105" s="177"/>
      <c r="B105" s="184" t="s">
        <v>1</v>
      </c>
      <c r="C105" s="185"/>
      <c r="D105" s="186"/>
      <c r="E105" s="186"/>
      <c r="F105" s="192"/>
      <c r="G105" s="193"/>
      <c r="H105" s="193"/>
      <c r="I105" s="193">
        <f>SUM(I69:I104)</f>
        <v>0</v>
      </c>
      <c r="J105" s="188">
        <f>SUM(J69:J104)</f>
        <v>0</v>
      </c>
    </row>
    <row r="106" spans="1:10" x14ac:dyDescent="0.2">
      <c r="F106" s="133"/>
      <c r="G106" s="133"/>
      <c r="H106" s="133"/>
      <c r="I106" s="133"/>
      <c r="J106" s="189"/>
    </row>
    <row r="107" spans="1:10" x14ac:dyDescent="0.2">
      <c r="F107" s="133"/>
      <c r="G107" s="133"/>
      <c r="H107" s="133"/>
      <c r="I107" s="133"/>
      <c r="J107" s="189"/>
    </row>
    <row r="108" spans="1:10" x14ac:dyDescent="0.2">
      <c r="F108" s="133"/>
      <c r="G108" s="133"/>
      <c r="H108" s="133"/>
      <c r="I108" s="133"/>
      <c r="J108" s="189"/>
    </row>
  </sheetData>
  <sheetProtection algorithmName="SHA-512" hashValue="205mb6yqBI0b9C7PIzMlyrD/qul8ea7uztFI4Zlgsvb5jaLYpvGNL6vTjUO3a+c1ufp/3yVbvO0pKXKOl9Q50A==" saltValue="hm/QklVcwpiTT4jpJWHZQ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C101:E101"/>
    <mergeCell ref="C102:E102"/>
    <mergeCell ref="C103:E103"/>
    <mergeCell ref="C104:E104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XTyXZd6Ca2ik6YP0kTEh/4B7dleHO31Fe/hK56AvzqdeCq+e5H7mOMuUCCp5hEQqwGqk7z6uFAh/MKyIYt2Mow==" saltValue="7TJEXJo6UdzDL4Aefe44N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A77B-661B-41DD-80D0-15A3CFC6D9E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SUMIF(AG9:AG33,"&lt;&gt;NOR",G9:G33)</f>
        <v>0</v>
      </c>
      <c r="H8" s="232"/>
      <c r="I8" s="232">
        <f>SUM(I9:I33)</f>
        <v>0</v>
      </c>
      <c r="J8" s="232"/>
      <c r="K8" s="232">
        <f>SUM(K9:K33)</f>
        <v>0</v>
      </c>
      <c r="L8" s="232"/>
      <c r="M8" s="232">
        <f>SUM(M9:M33)</f>
        <v>0</v>
      </c>
      <c r="N8" s="231"/>
      <c r="O8" s="231">
        <f>SUM(O9:O33)</f>
        <v>0</v>
      </c>
      <c r="P8" s="231"/>
      <c r="Q8" s="231">
        <f>SUM(Q9:Q33)</f>
        <v>0</v>
      </c>
      <c r="R8" s="232"/>
      <c r="S8" s="232"/>
      <c r="T8" s="233"/>
      <c r="U8" s="227"/>
      <c r="V8" s="227">
        <f>SUM(V9:V33)</f>
        <v>179.8</v>
      </c>
      <c r="W8" s="227"/>
      <c r="X8" s="227"/>
      <c r="Y8" s="227"/>
      <c r="AG8" t="s">
        <v>173</v>
      </c>
    </row>
    <row r="9" spans="1:60" ht="22.5" outlineLevel="1" x14ac:dyDescent="0.2">
      <c r="A9" s="235">
        <v>1</v>
      </c>
      <c r="B9" s="236" t="s">
        <v>174</v>
      </c>
      <c r="C9" s="254" t="s">
        <v>175</v>
      </c>
      <c r="D9" s="237" t="s">
        <v>176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0">
        <v>0.20300000000000001</v>
      </c>
      <c r="V9" s="220">
        <f>ROUND(E9*U9,2)</f>
        <v>10.15</v>
      </c>
      <c r="W9" s="220"/>
      <c r="X9" s="220" t="s">
        <v>179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182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</v>
      </c>
      <c r="C11" s="254" t="s">
        <v>185</v>
      </c>
      <c r="D11" s="237" t="s">
        <v>186</v>
      </c>
      <c r="E11" s="238">
        <v>595.97149999999999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187</v>
      </c>
      <c r="S11" s="240" t="s">
        <v>178</v>
      </c>
      <c r="T11" s="241" t="s">
        <v>178</v>
      </c>
      <c r="U11" s="220">
        <v>0.106</v>
      </c>
      <c r="V11" s="220">
        <f>ROUND(E11*U11,2)</f>
        <v>63.17</v>
      </c>
      <c r="W11" s="220"/>
      <c r="X11" s="220" t="s">
        <v>188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5" t="s">
        <v>190</v>
      </c>
      <c r="D12" s="242"/>
      <c r="E12" s="242"/>
      <c r="F12" s="242"/>
      <c r="G12" s="242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3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6" t="s">
        <v>191</v>
      </c>
      <c r="D13" s="221"/>
      <c r="E13" s="222">
        <v>186.36750000000001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193</v>
      </c>
      <c r="D14" s="221"/>
      <c r="E14" s="222">
        <v>409.60399999999998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3</v>
      </c>
      <c r="B15" s="236" t="s">
        <v>194</v>
      </c>
      <c r="C15" s="254" t="s">
        <v>195</v>
      </c>
      <c r="D15" s="237" t="s">
        <v>186</v>
      </c>
      <c r="E15" s="238">
        <v>48.509749999999997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 t="s">
        <v>187</v>
      </c>
      <c r="S15" s="240" t="s">
        <v>178</v>
      </c>
      <c r="T15" s="241" t="s">
        <v>178</v>
      </c>
      <c r="U15" s="220">
        <v>2.1949999999999998</v>
      </c>
      <c r="V15" s="220">
        <f>ROUND(E15*U15,2)</f>
        <v>106.48</v>
      </c>
      <c r="W15" s="220"/>
      <c r="X15" s="220" t="s">
        <v>188</v>
      </c>
      <c r="Y15" s="220" t="s">
        <v>180</v>
      </c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17"/>
      <c r="B16" s="218"/>
      <c r="C16" s="255" t="s">
        <v>196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183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3" t="str">
        <f>C16</f>
        <v>sypaninou z vhodných hornin tř. 1 - 4 nebo materiálem, uloženým ve vzdálenosti do 30 m od vnějšího kraje objektu, pro jakoukoliv míru zhutnění,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7" t="s">
        <v>197</v>
      </c>
      <c r="D17" s="223"/>
      <c r="E17" s="224"/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192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8" t="s">
        <v>198</v>
      </c>
      <c r="D18" s="223"/>
      <c r="E18" s="224">
        <v>269.55500000000001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2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8" t="s">
        <v>199</v>
      </c>
      <c r="D19" s="223"/>
      <c r="E19" s="224">
        <v>362.32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2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8" t="s">
        <v>200</v>
      </c>
      <c r="D20" s="223"/>
      <c r="E20" s="224">
        <v>92.765000000000001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2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8" t="s">
        <v>201</v>
      </c>
      <c r="D21" s="223"/>
      <c r="E21" s="224">
        <v>315.08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>
        <v>2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8" t="s">
        <v>202</v>
      </c>
      <c r="D22" s="223"/>
      <c r="E22" s="224">
        <v>45.524999999999999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192</v>
      </c>
      <c r="AH22" s="210">
        <v>2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7" t="s">
        <v>203</v>
      </c>
      <c r="D23" s="223"/>
      <c r="E23" s="224"/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192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204</v>
      </c>
      <c r="D24" s="221"/>
      <c r="E24" s="222">
        <v>38.02975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192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205</v>
      </c>
      <c r="D25" s="221"/>
      <c r="E25" s="222">
        <v>10.48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35">
        <v>4</v>
      </c>
      <c r="B26" s="236" t="s">
        <v>206</v>
      </c>
      <c r="C26" s="254" t="s">
        <v>207</v>
      </c>
      <c r="D26" s="237" t="s">
        <v>208</v>
      </c>
      <c r="E26" s="238">
        <v>985.46400000000006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209</v>
      </c>
      <c r="T26" s="241" t="s">
        <v>210</v>
      </c>
      <c r="U26" s="220">
        <v>0</v>
      </c>
      <c r="V26" s="220">
        <f>ROUND(E26*U26,2)</f>
        <v>0</v>
      </c>
      <c r="W26" s="220"/>
      <c r="X26" s="220" t="s">
        <v>188</v>
      </c>
      <c r="Y26" s="220" t="s">
        <v>180</v>
      </c>
      <c r="Z26" s="210"/>
      <c r="AA26" s="210"/>
      <c r="AB26" s="210"/>
      <c r="AC26" s="210"/>
      <c r="AD26" s="210"/>
      <c r="AE26" s="210"/>
      <c r="AF26" s="210"/>
      <c r="AG26" s="210" t="s">
        <v>211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9" t="s">
        <v>212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60" t="s">
        <v>214</v>
      </c>
      <c r="D28" s="245"/>
      <c r="E28" s="245"/>
      <c r="F28" s="245"/>
      <c r="G28" s="245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60" t="s">
        <v>215</v>
      </c>
      <c r="D29" s="245"/>
      <c r="E29" s="245"/>
      <c r="F29" s="245"/>
      <c r="G29" s="245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60" t="s">
        <v>692</v>
      </c>
      <c r="D30" s="245"/>
      <c r="E30" s="245"/>
      <c r="F30" s="245"/>
      <c r="G30" s="245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60" t="s">
        <v>693</v>
      </c>
      <c r="D31" s="245"/>
      <c r="E31" s="245"/>
      <c r="F31" s="245"/>
      <c r="G31" s="245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3" t="str">
        <f>C31</f>
        <v>Náklad na uložení do recyklačního střediska či na skládku s oprávněním k opětovnému využití dodaného typu odpadu.</v>
      </c>
      <c r="BB31" s="210"/>
      <c r="BC31" s="210"/>
      <c r="BD31" s="210"/>
      <c r="BE31" s="210"/>
      <c r="BF31" s="210"/>
      <c r="BG31" s="210"/>
      <c r="BH31" s="210"/>
    </row>
    <row r="32" spans="1:60" ht="22.5" outlineLevel="3" x14ac:dyDescent="0.2">
      <c r="A32" s="217"/>
      <c r="B32" s="218"/>
      <c r="C32" s="260" t="s">
        <v>216</v>
      </c>
      <c r="D32" s="245"/>
      <c r="E32" s="245"/>
      <c r="F32" s="245"/>
      <c r="G32" s="245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3" t="str">
        <f>C32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6" t="s">
        <v>217</v>
      </c>
      <c r="D33" s="221"/>
      <c r="E33" s="222">
        <v>985.46400000000006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192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172</v>
      </c>
      <c r="B34" s="229" t="s">
        <v>51</v>
      </c>
      <c r="C34" s="253" t="s">
        <v>76</v>
      </c>
      <c r="D34" s="230"/>
      <c r="E34" s="231"/>
      <c r="F34" s="232"/>
      <c r="G34" s="232">
        <f>SUMIF(AG35:AG65,"&lt;&gt;NOR",G35:G65)</f>
        <v>0</v>
      </c>
      <c r="H34" s="232"/>
      <c r="I34" s="232">
        <f>SUM(I35:I65)</f>
        <v>0</v>
      </c>
      <c r="J34" s="232"/>
      <c r="K34" s="232">
        <f>SUM(K35:K65)</f>
        <v>0</v>
      </c>
      <c r="L34" s="232"/>
      <c r="M34" s="232">
        <f>SUM(M35:M65)</f>
        <v>0</v>
      </c>
      <c r="N34" s="231"/>
      <c r="O34" s="231">
        <f>SUM(O35:O65)</f>
        <v>408.32999999999993</v>
      </c>
      <c r="P34" s="231"/>
      <c r="Q34" s="231">
        <f>SUM(Q35:Q65)</f>
        <v>0</v>
      </c>
      <c r="R34" s="232"/>
      <c r="S34" s="232"/>
      <c r="T34" s="233"/>
      <c r="U34" s="227"/>
      <c r="V34" s="227">
        <f>SUM(V35:V65)</f>
        <v>824.17</v>
      </c>
      <c r="W34" s="227"/>
      <c r="X34" s="227"/>
      <c r="Y34" s="227"/>
      <c r="AG34" t="s">
        <v>173</v>
      </c>
    </row>
    <row r="35" spans="1:60" ht="22.5" outlineLevel="1" x14ac:dyDescent="0.2">
      <c r="A35" s="235">
        <v>5</v>
      </c>
      <c r="B35" s="236" t="s">
        <v>218</v>
      </c>
      <c r="C35" s="254" t="s">
        <v>219</v>
      </c>
      <c r="D35" s="237" t="s">
        <v>186</v>
      </c>
      <c r="E35" s="238">
        <v>161.733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2.2624</v>
      </c>
      <c r="O35" s="238">
        <f>ROUND(E35*N35,2)</f>
        <v>365.9</v>
      </c>
      <c r="P35" s="238">
        <v>0</v>
      </c>
      <c r="Q35" s="238">
        <f>ROUND(E35*P35,2)</f>
        <v>0</v>
      </c>
      <c r="R35" s="240" t="s">
        <v>220</v>
      </c>
      <c r="S35" s="240" t="s">
        <v>178</v>
      </c>
      <c r="T35" s="241" t="s">
        <v>178</v>
      </c>
      <c r="U35" s="220">
        <v>0.48</v>
      </c>
      <c r="V35" s="220">
        <f>ROUND(E35*U35,2)</f>
        <v>77.63</v>
      </c>
      <c r="W35" s="220"/>
      <c r="X35" s="220" t="s">
        <v>188</v>
      </c>
      <c r="Y35" s="220" t="s">
        <v>180</v>
      </c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5" t="s">
        <v>221</v>
      </c>
      <c r="D36" s="242"/>
      <c r="E36" s="242"/>
      <c r="F36" s="242"/>
      <c r="G36" s="242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183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60" t="s">
        <v>222</v>
      </c>
      <c r="D37" s="245"/>
      <c r="E37" s="245"/>
      <c r="F37" s="245"/>
      <c r="G37" s="245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6" t="s">
        <v>223</v>
      </c>
      <c r="D38" s="221"/>
      <c r="E38" s="222">
        <v>161.733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192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6</v>
      </c>
      <c r="B39" s="236" t="s">
        <v>224</v>
      </c>
      <c r="C39" s="254" t="s">
        <v>225</v>
      </c>
      <c r="D39" s="237" t="s">
        <v>226</v>
      </c>
      <c r="E39" s="238">
        <v>109.86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3.9190000000000003E-2</v>
      </c>
      <c r="O39" s="238">
        <f>ROUND(E39*N39,2)</f>
        <v>4.3099999999999996</v>
      </c>
      <c r="P39" s="238">
        <v>0</v>
      </c>
      <c r="Q39" s="238">
        <f>ROUND(E39*P39,2)</f>
        <v>0</v>
      </c>
      <c r="R39" s="240" t="s">
        <v>220</v>
      </c>
      <c r="S39" s="240" t="s">
        <v>178</v>
      </c>
      <c r="T39" s="241" t="s">
        <v>178</v>
      </c>
      <c r="U39" s="220">
        <v>1.6</v>
      </c>
      <c r="V39" s="220">
        <f>ROUND(E39*U39,2)</f>
        <v>175.78</v>
      </c>
      <c r="W39" s="220"/>
      <c r="X39" s="220" t="s">
        <v>188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2" x14ac:dyDescent="0.2">
      <c r="A40" s="217"/>
      <c r="B40" s="218"/>
      <c r="C40" s="255" t="s">
        <v>227</v>
      </c>
      <c r="D40" s="242"/>
      <c r="E40" s="242"/>
      <c r="F40" s="242"/>
      <c r="G40" s="242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183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3" t="str">
        <f>C40</f>
        <v>svislé nebo šikmé (odkloněné) , půdorysně přímé nebo zalomené, stěn základových desek ve volných nebo zapažených jámách, rýhách, šachtách, včetně případných vzpěr,</v>
      </c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6" t="s">
        <v>228</v>
      </c>
      <c r="D41" s="221"/>
      <c r="E41" s="222">
        <v>53.82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229</v>
      </c>
      <c r="D42" s="221"/>
      <c r="E42" s="222">
        <v>56.04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192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7</v>
      </c>
      <c r="B43" s="236" t="s">
        <v>230</v>
      </c>
      <c r="C43" s="254" t="s">
        <v>231</v>
      </c>
      <c r="D43" s="237" t="s">
        <v>226</v>
      </c>
      <c r="E43" s="238">
        <v>109.86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220</v>
      </c>
      <c r="S43" s="240" t="s">
        <v>178</v>
      </c>
      <c r="T43" s="241" t="s">
        <v>178</v>
      </c>
      <c r="U43" s="220">
        <v>0.32</v>
      </c>
      <c r="V43" s="220">
        <f>ROUND(E43*U43,2)</f>
        <v>35.159999999999997</v>
      </c>
      <c r="W43" s="220"/>
      <c r="X43" s="220" t="s">
        <v>188</v>
      </c>
      <c r="Y43" s="220" t="s">
        <v>180</v>
      </c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2" x14ac:dyDescent="0.2">
      <c r="A44" s="217"/>
      <c r="B44" s="218"/>
      <c r="C44" s="255" t="s">
        <v>227</v>
      </c>
      <c r="D44" s="242"/>
      <c r="E44" s="242"/>
      <c r="F44" s="242"/>
      <c r="G44" s="242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183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3" t="str">
        <f>C44</f>
        <v>svislé nebo šikmé (odkloněné) , půdorysně přímé nebo zalomené, stěn základových desek ve volných nebo zapažených jámách, rýhách, šachtách, včetně případných vzpěr,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60" t="s">
        <v>232</v>
      </c>
      <c r="D45" s="245"/>
      <c r="E45" s="245"/>
      <c r="F45" s="245"/>
      <c r="G45" s="245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213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8</v>
      </c>
      <c r="B46" s="236" t="s">
        <v>233</v>
      </c>
      <c r="C46" s="254" t="s">
        <v>234</v>
      </c>
      <c r="D46" s="237" t="s">
        <v>208</v>
      </c>
      <c r="E46" s="238">
        <v>20.216629999999999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1.0275300000000001</v>
      </c>
      <c r="O46" s="238">
        <f>ROUND(E46*N46,2)</f>
        <v>20.77</v>
      </c>
      <c r="P46" s="238">
        <v>0</v>
      </c>
      <c r="Q46" s="238">
        <f>ROUND(E46*P46,2)</f>
        <v>0</v>
      </c>
      <c r="R46" s="240" t="s">
        <v>220</v>
      </c>
      <c r="S46" s="240" t="s">
        <v>178</v>
      </c>
      <c r="T46" s="241" t="s">
        <v>178</v>
      </c>
      <c r="U46" s="220">
        <v>23.53</v>
      </c>
      <c r="V46" s="220">
        <f>ROUND(E46*U46,2)</f>
        <v>475.7</v>
      </c>
      <c r="W46" s="220"/>
      <c r="X46" s="220" t="s">
        <v>188</v>
      </c>
      <c r="Y46" s="220" t="s">
        <v>180</v>
      </c>
      <c r="Z46" s="210"/>
      <c r="AA46" s="210"/>
      <c r="AB46" s="210"/>
      <c r="AC46" s="210"/>
      <c r="AD46" s="210"/>
      <c r="AE46" s="210"/>
      <c r="AF46" s="210"/>
      <c r="AG46" s="210" t="s">
        <v>189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5" t="s">
        <v>235</v>
      </c>
      <c r="D47" s="242"/>
      <c r="E47" s="242"/>
      <c r="F47" s="242"/>
      <c r="G47" s="242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183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60" t="s">
        <v>236</v>
      </c>
      <c r="D48" s="245"/>
      <c r="E48" s="245"/>
      <c r="F48" s="245"/>
      <c r="G48" s="245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237</v>
      </c>
      <c r="D49" s="221"/>
      <c r="E49" s="222">
        <v>20.216629999999999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192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9</v>
      </c>
      <c r="B50" s="236" t="s">
        <v>238</v>
      </c>
      <c r="C50" s="254" t="s">
        <v>239</v>
      </c>
      <c r="D50" s="237" t="s">
        <v>240</v>
      </c>
      <c r="E50" s="238">
        <v>70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1.0500000000000001E-2</v>
      </c>
      <c r="O50" s="238">
        <f>ROUND(E50*N50,2)</f>
        <v>0.74</v>
      </c>
      <c r="P50" s="238">
        <v>0</v>
      </c>
      <c r="Q50" s="238">
        <f>ROUND(E50*P50,2)</f>
        <v>0</v>
      </c>
      <c r="R50" s="240" t="s">
        <v>241</v>
      </c>
      <c r="S50" s="240" t="s">
        <v>178</v>
      </c>
      <c r="T50" s="241" t="s">
        <v>178</v>
      </c>
      <c r="U50" s="220">
        <v>0.05</v>
      </c>
      <c r="V50" s="220">
        <f>ROUND(E50*U50,2)</f>
        <v>3.5</v>
      </c>
      <c r="W50" s="220"/>
      <c r="X50" s="220" t="s">
        <v>188</v>
      </c>
      <c r="Y50" s="220" t="s">
        <v>180</v>
      </c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9" t="s">
        <v>242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243</v>
      </c>
      <c r="D52" s="221"/>
      <c r="E52" s="222">
        <v>65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192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6" t="s">
        <v>244</v>
      </c>
      <c r="D53" s="221"/>
      <c r="E53" s="222">
        <v>5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192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10</v>
      </c>
      <c r="B54" s="236" t="s">
        <v>245</v>
      </c>
      <c r="C54" s="254" t="s">
        <v>246</v>
      </c>
      <c r="D54" s="237" t="s">
        <v>186</v>
      </c>
      <c r="E54" s="238">
        <v>9.8249999999999993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1.665</v>
      </c>
      <c r="O54" s="238">
        <f>ROUND(E54*N54,2)</f>
        <v>16.36</v>
      </c>
      <c r="P54" s="238">
        <v>0</v>
      </c>
      <c r="Q54" s="238">
        <f>ROUND(E54*P54,2)</f>
        <v>0</v>
      </c>
      <c r="R54" s="240" t="s">
        <v>241</v>
      </c>
      <c r="S54" s="240" t="s">
        <v>178</v>
      </c>
      <c r="T54" s="241" t="s">
        <v>178</v>
      </c>
      <c r="U54" s="220">
        <v>0.92</v>
      </c>
      <c r="V54" s="220">
        <f>ROUND(E54*U54,2)</f>
        <v>9.0399999999999991</v>
      </c>
      <c r="W54" s="220"/>
      <c r="X54" s="220" t="s">
        <v>188</v>
      </c>
      <c r="Y54" s="220" t="s">
        <v>180</v>
      </c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5" t="s">
        <v>247</v>
      </c>
      <c r="D55" s="242"/>
      <c r="E55" s="242"/>
      <c r="F55" s="242"/>
      <c r="G55" s="242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183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60" t="s">
        <v>248</v>
      </c>
      <c r="D56" s="245"/>
      <c r="E56" s="245"/>
      <c r="F56" s="245"/>
      <c r="G56" s="245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249</v>
      </c>
      <c r="D57" s="221"/>
      <c r="E57" s="222">
        <v>9.8249999999999993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192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11</v>
      </c>
      <c r="B58" s="236" t="s">
        <v>250</v>
      </c>
      <c r="C58" s="254" t="s">
        <v>251</v>
      </c>
      <c r="D58" s="237" t="s">
        <v>226</v>
      </c>
      <c r="E58" s="238">
        <v>98.25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1.7000000000000001E-4</v>
      </c>
      <c r="O58" s="238">
        <f>ROUND(E58*N58,2)</f>
        <v>0.02</v>
      </c>
      <c r="P58" s="238">
        <v>0</v>
      </c>
      <c r="Q58" s="238">
        <f>ROUND(E58*P58,2)</f>
        <v>0</v>
      </c>
      <c r="R58" s="240" t="s">
        <v>241</v>
      </c>
      <c r="S58" s="240" t="s">
        <v>178</v>
      </c>
      <c r="T58" s="241" t="s">
        <v>178</v>
      </c>
      <c r="U58" s="220">
        <v>7.4999999999999997E-2</v>
      </c>
      <c r="V58" s="220">
        <f>ROUND(E58*U58,2)</f>
        <v>7.37</v>
      </c>
      <c r="W58" s="220"/>
      <c r="X58" s="220" t="s">
        <v>188</v>
      </c>
      <c r="Y58" s="220" t="s">
        <v>180</v>
      </c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5" t="s">
        <v>252</v>
      </c>
      <c r="D59" s="242"/>
      <c r="E59" s="242"/>
      <c r="F59" s="242"/>
      <c r="G59" s="242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183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6" t="s">
        <v>253</v>
      </c>
      <c r="D60" s="221"/>
      <c r="E60" s="222">
        <v>98.25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192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5">
        <v>12</v>
      </c>
      <c r="B61" s="236" t="s">
        <v>254</v>
      </c>
      <c r="C61" s="254" t="s">
        <v>255</v>
      </c>
      <c r="D61" s="237" t="s">
        <v>226</v>
      </c>
      <c r="E61" s="238">
        <v>103.16249999999999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2.0000000000000001E-4</v>
      </c>
      <c r="O61" s="238">
        <f>ROUND(E61*N61,2)</f>
        <v>0.02</v>
      </c>
      <c r="P61" s="238">
        <v>0</v>
      </c>
      <c r="Q61" s="238">
        <f>ROUND(E61*P61,2)</f>
        <v>0</v>
      </c>
      <c r="R61" s="240" t="s">
        <v>256</v>
      </c>
      <c r="S61" s="240" t="s">
        <v>178</v>
      </c>
      <c r="T61" s="241" t="s">
        <v>178</v>
      </c>
      <c r="U61" s="220">
        <v>0</v>
      </c>
      <c r="V61" s="220">
        <f>ROUND(E61*U61,2)</f>
        <v>0</v>
      </c>
      <c r="W61" s="220"/>
      <c r="X61" s="220" t="s">
        <v>257</v>
      </c>
      <c r="Y61" s="220" t="s">
        <v>180</v>
      </c>
      <c r="Z61" s="210"/>
      <c r="AA61" s="210"/>
      <c r="AB61" s="210"/>
      <c r="AC61" s="210"/>
      <c r="AD61" s="210"/>
      <c r="AE61" s="210"/>
      <c r="AF61" s="210"/>
      <c r="AG61" s="210" t="s">
        <v>258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6" t="s">
        <v>259</v>
      </c>
      <c r="D62" s="221"/>
      <c r="E62" s="222">
        <v>98.25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192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61" t="s">
        <v>260</v>
      </c>
      <c r="D63" s="225"/>
      <c r="E63" s="226">
        <v>4.9124999999999996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192</v>
      </c>
      <c r="AH63" s="210">
        <v>4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13</v>
      </c>
      <c r="B64" s="236" t="s">
        <v>261</v>
      </c>
      <c r="C64" s="254" t="s">
        <v>262</v>
      </c>
      <c r="D64" s="237" t="s">
        <v>226</v>
      </c>
      <c r="E64" s="238">
        <v>425.39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5.0000000000000001E-4</v>
      </c>
      <c r="O64" s="238">
        <f>ROUND(E64*N64,2)</f>
        <v>0.21</v>
      </c>
      <c r="P64" s="238">
        <v>0</v>
      </c>
      <c r="Q64" s="238">
        <f>ROUND(E64*P64,2)</f>
        <v>0</v>
      </c>
      <c r="R64" s="240" t="s">
        <v>241</v>
      </c>
      <c r="S64" s="240" t="s">
        <v>178</v>
      </c>
      <c r="T64" s="241" t="s">
        <v>178</v>
      </c>
      <c r="U64" s="220">
        <v>9.4E-2</v>
      </c>
      <c r="V64" s="220">
        <f>ROUND(E64*U64,2)</f>
        <v>39.99</v>
      </c>
      <c r="W64" s="220"/>
      <c r="X64" s="220" t="s">
        <v>188</v>
      </c>
      <c r="Y64" s="220" t="s">
        <v>180</v>
      </c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6" t="s">
        <v>263</v>
      </c>
      <c r="D65" s="221"/>
      <c r="E65" s="222">
        <v>425.39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192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28" t="s">
        <v>172</v>
      </c>
      <c r="B66" s="229" t="s">
        <v>77</v>
      </c>
      <c r="C66" s="253" t="s">
        <v>78</v>
      </c>
      <c r="D66" s="230"/>
      <c r="E66" s="231"/>
      <c r="F66" s="232"/>
      <c r="G66" s="232">
        <f>SUMIF(AG67:AG93,"&lt;&gt;NOR",G67:G93)</f>
        <v>0</v>
      </c>
      <c r="H66" s="232"/>
      <c r="I66" s="232">
        <f>SUM(I67:I93)</f>
        <v>0</v>
      </c>
      <c r="J66" s="232"/>
      <c r="K66" s="232">
        <f>SUM(K67:K93)</f>
        <v>0</v>
      </c>
      <c r="L66" s="232"/>
      <c r="M66" s="232">
        <f>SUM(M67:M93)</f>
        <v>0</v>
      </c>
      <c r="N66" s="231"/>
      <c r="O66" s="231">
        <f>SUM(O67:O93)</f>
        <v>942.16</v>
      </c>
      <c r="P66" s="231"/>
      <c r="Q66" s="231">
        <f>SUM(Q67:Q93)</f>
        <v>0</v>
      </c>
      <c r="R66" s="232"/>
      <c r="S66" s="232"/>
      <c r="T66" s="233"/>
      <c r="U66" s="227"/>
      <c r="V66" s="227">
        <f>SUM(V67:V93)</f>
        <v>3491.09</v>
      </c>
      <c r="W66" s="227"/>
      <c r="X66" s="227"/>
      <c r="Y66" s="227"/>
      <c r="AG66" t="s">
        <v>173</v>
      </c>
    </row>
    <row r="67" spans="1:60" outlineLevel="1" x14ac:dyDescent="0.2">
      <c r="A67" s="235">
        <v>14</v>
      </c>
      <c r="B67" s="236" t="s">
        <v>264</v>
      </c>
      <c r="C67" s="254" t="s">
        <v>265</v>
      </c>
      <c r="D67" s="237" t="s">
        <v>186</v>
      </c>
      <c r="E67" s="238">
        <v>315.31700000000001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2.5280900000000002</v>
      </c>
      <c r="O67" s="238">
        <f>ROUND(E67*N67,2)</f>
        <v>797.15</v>
      </c>
      <c r="P67" s="238">
        <v>0</v>
      </c>
      <c r="Q67" s="238">
        <f>ROUND(E67*P67,2)</f>
        <v>0</v>
      </c>
      <c r="R67" s="240" t="s">
        <v>220</v>
      </c>
      <c r="S67" s="240" t="s">
        <v>178</v>
      </c>
      <c r="T67" s="241" t="s">
        <v>178</v>
      </c>
      <c r="U67" s="220">
        <v>1.3560000000000001</v>
      </c>
      <c r="V67" s="220">
        <f>ROUND(E67*U67,2)</f>
        <v>427.57</v>
      </c>
      <c r="W67" s="220"/>
      <c r="X67" s="220" t="s">
        <v>188</v>
      </c>
      <c r="Y67" s="220" t="s">
        <v>180</v>
      </c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5" t="s">
        <v>266</v>
      </c>
      <c r="D68" s="242"/>
      <c r="E68" s="242"/>
      <c r="F68" s="242"/>
      <c r="G68" s="242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183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60" t="s">
        <v>267</v>
      </c>
      <c r="D69" s="245"/>
      <c r="E69" s="245"/>
      <c r="F69" s="245"/>
      <c r="G69" s="245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60" t="s">
        <v>268</v>
      </c>
      <c r="D70" s="245"/>
      <c r="E70" s="245"/>
      <c r="F70" s="245"/>
      <c r="G70" s="245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6" t="s">
        <v>269</v>
      </c>
      <c r="D71" s="221"/>
      <c r="E71" s="222">
        <v>61.628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192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6" t="s">
        <v>270</v>
      </c>
      <c r="D72" s="221"/>
      <c r="E72" s="222">
        <v>131.19999999999999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192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6" t="s">
        <v>271</v>
      </c>
      <c r="D73" s="221"/>
      <c r="E73" s="222">
        <v>44.387999999999998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192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56" t="s">
        <v>272</v>
      </c>
      <c r="D74" s="221"/>
      <c r="E74" s="222">
        <v>11.48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192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6" t="s">
        <v>273</v>
      </c>
      <c r="D75" s="221"/>
      <c r="E75" s="222">
        <v>5.7460000000000004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192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6" t="s">
        <v>274</v>
      </c>
      <c r="D76" s="221"/>
      <c r="E76" s="222">
        <v>17.63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192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275</v>
      </c>
      <c r="D77" s="221"/>
      <c r="E77" s="222">
        <v>7.2930000000000001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192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6" t="s">
        <v>276</v>
      </c>
      <c r="D78" s="221"/>
      <c r="E78" s="222">
        <v>35.951999999999998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192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15</v>
      </c>
      <c r="B79" s="236" t="s">
        <v>277</v>
      </c>
      <c r="C79" s="254" t="s">
        <v>278</v>
      </c>
      <c r="D79" s="237" t="s">
        <v>226</v>
      </c>
      <c r="E79" s="238">
        <v>1731.55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6.0499999999999998E-2</v>
      </c>
      <c r="O79" s="238">
        <f>ROUND(E79*N79,2)</f>
        <v>104.76</v>
      </c>
      <c r="P79" s="238">
        <v>0</v>
      </c>
      <c r="Q79" s="238">
        <f>ROUND(E79*P79,2)</f>
        <v>0</v>
      </c>
      <c r="R79" s="240" t="s">
        <v>220</v>
      </c>
      <c r="S79" s="240" t="s">
        <v>178</v>
      </c>
      <c r="T79" s="241" t="s">
        <v>178</v>
      </c>
      <c r="U79" s="220">
        <v>0.84399999999999997</v>
      </c>
      <c r="V79" s="220">
        <f>ROUND(E79*U79,2)</f>
        <v>1461.43</v>
      </c>
      <c r="W79" s="220"/>
      <c r="X79" s="220" t="s">
        <v>188</v>
      </c>
      <c r="Y79" s="220" t="s">
        <v>180</v>
      </c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5" t="s">
        <v>279</v>
      </c>
      <c r="D80" s="242"/>
      <c r="E80" s="242"/>
      <c r="F80" s="242"/>
      <c r="G80" s="242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183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43" t="str">
        <f>C80</f>
        <v>svislé nebo šikmé (odkloněné), půdorysně přímé nebo zalomené, stěn výplňových, včetně vzpěr nebo jiného zajištění,</v>
      </c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6" t="s">
        <v>280</v>
      </c>
      <c r="D81" s="221"/>
      <c r="E81" s="222">
        <v>308.14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192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6" t="s">
        <v>281</v>
      </c>
      <c r="D82" s="221"/>
      <c r="E82" s="222">
        <v>656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192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6" t="s">
        <v>282</v>
      </c>
      <c r="D83" s="221"/>
      <c r="E83" s="222">
        <v>235.86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192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6" t="s">
        <v>283</v>
      </c>
      <c r="D84" s="221"/>
      <c r="E84" s="222">
        <v>45.1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192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284</v>
      </c>
      <c r="D85" s="221"/>
      <c r="E85" s="222">
        <v>57.46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285</v>
      </c>
      <c r="D86" s="221"/>
      <c r="E86" s="222">
        <v>176.3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192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286</v>
      </c>
      <c r="D87" s="221"/>
      <c r="E87" s="222">
        <v>72.930000000000007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192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6" t="s">
        <v>287</v>
      </c>
      <c r="D88" s="221"/>
      <c r="E88" s="222">
        <v>179.76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192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16</v>
      </c>
      <c r="B89" s="236" t="s">
        <v>288</v>
      </c>
      <c r="C89" s="254" t="s">
        <v>289</v>
      </c>
      <c r="D89" s="237" t="s">
        <v>226</v>
      </c>
      <c r="E89" s="238">
        <v>1731.55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 t="s">
        <v>220</v>
      </c>
      <c r="S89" s="240" t="s">
        <v>178</v>
      </c>
      <c r="T89" s="241" t="s">
        <v>178</v>
      </c>
      <c r="U89" s="220">
        <v>0.35</v>
      </c>
      <c r="V89" s="220">
        <f>ROUND(E89*U89,2)</f>
        <v>606.04</v>
      </c>
      <c r="W89" s="220"/>
      <c r="X89" s="220" t="s">
        <v>188</v>
      </c>
      <c r="Y89" s="220" t="s">
        <v>180</v>
      </c>
      <c r="Z89" s="210"/>
      <c r="AA89" s="210"/>
      <c r="AB89" s="210"/>
      <c r="AC89" s="210"/>
      <c r="AD89" s="210"/>
      <c r="AE89" s="210"/>
      <c r="AF89" s="210"/>
      <c r="AG89" s="210" t="s">
        <v>189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279</v>
      </c>
      <c r="D90" s="242"/>
      <c r="E90" s="242"/>
      <c r="F90" s="242"/>
      <c r="G90" s="242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183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3" t="str">
        <f>C90</f>
        <v>svislé nebo šikmé (odkloněné), půdorysně přímé nebo zalomené, stěn výplňových, včetně vzpěr nebo jiného zajištění,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17</v>
      </c>
      <c r="B91" s="236" t="s">
        <v>290</v>
      </c>
      <c r="C91" s="254" t="s">
        <v>291</v>
      </c>
      <c r="D91" s="237" t="s">
        <v>208</v>
      </c>
      <c r="E91" s="238">
        <v>39.414630000000002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1.0210999999999999</v>
      </c>
      <c r="O91" s="238">
        <f>ROUND(E91*N91,2)</f>
        <v>40.25</v>
      </c>
      <c r="P91" s="238">
        <v>0</v>
      </c>
      <c r="Q91" s="238">
        <f>ROUND(E91*P91,2)</f>
        <v>0</v>
      </c>
      <c r="R91" s="240" t="s">
        <v>220</v>
      </c>
      <c r="S91" s="240" t="s">
        <v>178</v>
      </c>
      <c r="T91" s="241" t="s">
        <v>178</v>
      </c>
      <c r="U91" s="220">
        <v>25.271000000000001</v>
      </c>
      <c r="V91" s="220">
        <f>ROUND(E91*U91,2)</f>
        <v>996.05</v>
      </c>
      <c r="W91" s="220"/>
      <c r="X91" s="220" t="s">
        <v>188</v>
      </c>
      <c r="Y91" s="220" t="s">
        <v>180</v>
      </c>
      <c r="Z91" s="210"/>
      <c r="AA91" s="210"/>
      <c r="AB91" s="210"/>
      <c r="AC91" s="210"/>
      <c r="AD91" s="210"/>
      <c r="AE91" s="210"/>
      <c r="AF91" s="210"/>
      <c r="AG91" s="210" t="s">
        <v>189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5" t="s">
        <v>235</v>
      </c>
      <c r="D92" s="242"/>
      <c r="E92" s="242"/>
      <c r="F92" s="242"/>
      <c r="G92" s="242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183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292</v>
      </c>
      <c r="D93" s="221"/>
      <c r="E93" s="222">
        <v>39.414630000000002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8" t="s">
        <v>172</v>
      </c>
      <c r="B94" s="229" t="s">
        <v>81</v>
      </c>
      <c r="C94" s="253" t="s">
        <v>82</v>
      </c>
      <c r="D94" s="230"/>
      <c r="E94" s="231"/>
      <c r="F94" s="232"/>
      <c r="G94" s="232">
        <f>SUMIF(AG95:AG120,"&lt;&gt;NOR",G95:G120)</f>
        <v>0</v>
      </c>
      <c r="H94" s="232"/>
      <c r="I94" s="232">
        <f>SUM(I95:I120)</f>
        <v>0</v>
      </c>
      <c r="J94" s="232"/>
      <c r="K94" s="232">
        <f>SUM(K95:K120)</f>
        <v>0</v>
      </c>
      <c r="L94" s="232"/>
      <c r="M94" s="232">
        <f>SUM(M95:M120)</f>
        <v>0</v>
      </c>
      <c r="N94" s="231"/>
      <c r="O94" s="231">
        <f>SUM(O95:O120)</f>
        <v>1281.03</v>
      </c>
      <c r="P94" s="231"/>
      <c r="Q94" s="231">
        <f>SUM(Q95:Q120)</f>
        <v>0</v>
      </c>
      <c r="R94" s="232"/>
      <c r="S94" s="232"/>
      <c r="T94" s="233"/>
      <c r="U94" s="227"/>
      <c r="V94" s="227">
        <f>SUM(V95:V120)</f>
        <v>253.70999999999998</v>
      </c>
      <c r="W94" s="227"/>
      <c r="X94" s="227"/>
      <c r="Y94" s="227"/>
      <c r="AG94" t="s">
        <v>173</v>
      </c>
    </row>
    <row r="95" spans="1:60" outlineLevel="1" x14ac:dyDescent="0.2">
      <c r="A95" s="235">
        <v>18</v>
      </c>
      <c r="B95" s="236" t="s">
        <v>293</v>
      </c>
      <c r="C95" s="254" t="s">
        <v>294</v>
      </c>
      <c r="D95" s="237" t="s">
        <v>226</v>
      </c>
      <c r="E95" s="238">
        <v>8.1199999999999992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0.43</v>
      </c>
      <c r="O95" s="238">
        <f>ROUND(E95*N95,2)</f>
        <v>3.49</v>
      </c>
      <c r="P95" s="238">
        <v>0</v>
      </c>
      <c r="Q95" s="238">
        <f>ROUND(E95*P95,2)</f>
        <v>0</v>
      </c>
      <c r="R95" s="240" t="s">
        <v>295</v>
      </c>
      <c r="S95" s="240" t="s">
        <v>178</v>
      </c>
      <c r="T95" s="241" t="s">
        <v>178</v>
      </c>
      <c r="U95" s="220">
        <v>1.9E-2</v>
      </c>
      <c r="V95" s="220">
        <f>ROUND(E95*U95,2)</f>
        <v>0.15</v>
      </c>
      <c r="W95" s="220"/>
      <c r="X95" s="220" t="s">
        <v>188</v>
      </c>
      <c r="Y95" s="220" t="s">
        <v>180</v>
      </c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296</v>
      </c>
      <c r="D96" s="242"/>
      <c r="E96" s="242"/>
      <c r="F96" s="242"/>
      <c r="G96" s="242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183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6" t="s">
        <v>297</v>
      </c>
      <c r="D97" s="221"/>
      <c r="E97" s="222">
        <v>8.1199999999999992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192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19</v>
      </c>
      <c r="B98" s="236" t="s">
        <v>298</v>
      </c>
      <c r="C98" s="254" t="s">
        <v>299</v>
      </c>
      <c r="D98" s="237" t="s">
        <v>226</v>
      </c>
      <c r="E98" s="238">
        <v>8.1199999999999992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0.43</v>
      </c>
      <c r="O98" s="238">
        <f>ROUND(E98*N98,2)</f>
        <v>3.49</v>
      </c>
      <c r="P98" s="238">
        <v>0</v>
      </c>
      <c r="Q98" s="238">
        <f>ROUND(E98*P98,2)</f>
        <v>0</v>
      </c>
      <c r="R98" s="240" t="s">
        <v>295</v>
      </c>
      <c r="S98" s="240" t="s">
        <v>178</v>
      </c>
      <c r="T98" s="241" t="s">
        <v>178</v>
      </c>
      <c r="U98" s="220">
        <v>2.8000000000000001E-2</v>
      </c>
      <c r="V98" s="220">
        <f>ROUND(E98*U98,2)</f>
        <v>0.23</v>
      </c>
      <c r="W98" s="220"/>
      <c r="X98" s="220" t="s">
        <v>188</v>
      </c>
      <c r="Y98" s="220" t="s">
        <v>180</v>
      </c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300</v>
      </c>
      <c r="D99" s="242"/>
      <c r="E99" s="242"/>
      <c r="F99" s="242"/>
      <c r="G99" s="242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183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6" t="s">
        <v>297</v>
      </c>
      <c r="D100" s="221"/>
      <c r="E100" s="222">
        <v>8.1199999999999992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192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20</v>
      </c>
      <c r="B101" s="236" t="s">
        <v>301</v>
      </c>
      <c r="C101" s="254" t="s">
        <v>302</v>
      </c>
      <c r="D101" s="237" t="s">
        <v>226</v>
      </c>
      <c r="E101" s="238">
        <v>1575.4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0.75446999999999997</v>
      </c>
      <c r="O101" s="238">
        <f>ROUND(E101*N101,2)</f>
        <v>1188.5899999999999</v>
      </c>
      <c r="P101" s="238">
        <v>0</v>
      </c>
      <c r="Q101" s="238">
        <f>ROUND(E101*P101,2)</f>
        <v>0</v>
      </c>
      <c r="R101" s="240" t="s">
        <v>295</v>
      </c>
      <c r="S101" s="240" t="s">
        <v>178</v>
      </c>
      <c r="T101" s="241" t="s">
        <v>178</v>
      </c>
      <c r="U101" s="220">
        <v>2.8000000000000001E-2</v>
      </c>
      <c r="V101" s="220">
        <f>ROUND(E101*U101,2)</f>
        <v>44.11</v>
      </c>
      <c r="W101" s="220"/>
      <c r="X101" s="220" t="s">
        <v>188</v>
      </c>
      <c r="Y101" s="220" t="s">
        <v>180</v>
      </c>
      <c r="Z101" s="210"/>
      <c r="AA101" s="210"/>
      <c r="AB101" s="210"/>
      <c r="AC101" s="210"/>
      <c r="AD101" s="210"/>
      <c r="AE101" s="210"/>
      <c r="AF101" s="210"/>
      <c r="AG101" s="210" t="s">
        <v>189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5" t="s">
        <v>303</v>
      </c>
      <c r="D102" s="242"/>
      <c r="E102" s="242"/>
      <c r="F102" s="242"/>
      <c r="G102" s="242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183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304</v>
      </c>
      <c r="D103" s="221"/>
      <c r="E103" s="222"/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192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305</v>
      </c>
      <c r="D104" s="221"/>
      <c r="E104" s="222">
        <v>1575.4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192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5">
        <v>21</v>
      </c>
      <c r="B105" s="236" t="s">
        <v>306</v>
      </c>
      <c r="C105" s="254" t="s">
        <v>307</v>
      </c>
      <c r="D105" s="237" t="s">
        <v>226</v>
      </c>
      <c r="E105" s="238">
        <v>425.39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8.5730000000000001E-2</v>
      </c>
      <c r="O105" s="238">
        <f>ROUND(E105*N105,2)</f>
        <v>36.47</v>
      </c>
      <c r="P105" s="238">
        <v>0</v>
      </c>
      <c r="Q105" s="238">
        <f>ROUND(E105*P105,2)</f>
        <v>0</v>
      </c>
      <c r="R105" s="240" t="s">
        <v>295</v>
      </c>
      <c r="S105" s="240" t="s">
        <v>178</v>
      </c>
      <c r="T105" s="241" t="s">
        <v>178</v>
      </c>
      <c r="U105" s="220">
        <v>0.218</v>
      </c>
      <c r="V105" s="220">
        <f>ROUND(E105*U105,2)</f>
        <v>92.74</v>
      </c>
      <c r="W105" s="220"/>
      <c r="X105" s="220" t="s">
        <v>188</v>
      </c>
      <c r="Y105" s="220" t="s">
        <v>180</v>
      </c>
      <c r="Z105" s="210"/>
      <c r="AA105" s="210"/>
      <c r="AB105" s="210"/>
      <c r="AC105" s="210"/>
      <c r="AD105" s="210"/>
      <c r="AE105" s="210"/>
      <c r="AF105" s="210"/>
      <c r="AG105" s="210" t="s">
        <v>189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5" t="s">
        <v>308</v>
      </c>
      <c r="D106" s="242"/>
      <c r="E106" s="242"/>
      <c r="F106" s="242"/>
      <c r="G106" s="242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183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6" t="s">
        <v>309</v>
      </c>
      <c r="D107" s="221"/>
      <c r="E107" s="222">
        <v>425.39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192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22</v>
      </c>
      <c r="B108" s="236" t="s">
        <v>310</v>
      </c>
      <c r="C108" s="254" t="s">
        <v>311</v>
      </c>
      <c r="D108" s="237" t="s">
        <v>226</v>
      </c>
      <c r="E108" s="238">
        <v>425.39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9.7970000000000002E-2</v>
      </c>
      <c r="O108" s="238">
        <f>ROUND(E108*N108,2)</f>
        <v>41.68</v>
      </c>
      <c r="P108" s="238">
        <v>0</v>
      </c>
      <c r="Q108" s="238">
        <f>ROUND(E108*P108,2)</f>
        <v>0</v>
      </c>
      <c r="R108" s="240" t="s">
        <v>295</v>
      </c>
      <c r="S108" s="240" t="s">
        <v>178</v>
      </c>
      <c r="T108" s="241" t="s">
        <v>178</v>
      </c>
      <c r="U108" s="220">
        <v>0.23699999999999999</v>
      </c>
      <c r="V108" s="220">
        <f>ROUND(E108*U108,2)</f>
        <v>100.82</v>
      </c>
      <c r="W108" s="220"/>
      <c r="X108" s="220" t="s">
        <v>188</v>
      </c>
      <c r="Y108" s="220" t="s">
        <v>180</v>
      </c>
      <c r="Z108" s="210"/>
      <c r="AA108" s="210"/>
      <c r="AB108" s="210"/>
      <c r="AC108" s="210"/>
      <c r="AD108" s="210"/>
      <c r="AE108" s="210"/>
      <c r="AF108" s="210"/>
      <c r="AG108" s="210" t="s">
        <v>189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5" t="s">
        <v>308</v>
      </c>
      <c r="D109" s="242"/>
      <c r="E109" s="242"/>
      <c r="F109" s="242"/>
      <c r="G109" s="242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183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6" t="s">
        <v>312</v>
      </c>
      <c r="D110" s="221"/>
      <c r="E110" s="222">
        <v>425.39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192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23</v>
      </c>
      <c r="B111" s="236" t="s">
        <v>313</v>
      </c>
      <c r="C111" s="254" t="s">
        <v>314</v>
      </c>
      <c r="D111" s="237" t="s">
        <v>226</v>
      </c>
      <c r="E111" s="238">
        <v>6.72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7.3899999999999993E-2</v>
      </c>
      <c r="O111" s="238">
        <f>ROUND(E111*N111,2)</f>
        <v>0.5</v>
      </c>
      <c r="P111" s="238">
        <v>0</v>
      </c>
      <c r="Q111" s="238">
        <f>ROUND(E111*P111,2)</f>
        <v>0</v>
      </c>
      <c r="R111" s="240" t="s">
        <v>295</v>
      </c>
      <c r="S111" s="240" t="s">
        <v>178</v>
      </c>
      <c r="T111" s="241" t="s">
        <v>178</v>
      </c>
      <c r="U111" s="220">
        <v>0.47799999999999998</v>
      </c>
      <c r="V111" s="220">
        <f>ROUND(E111*U111,2)</f>
        <v>3.21</v>
      </c>
      <c r="W111" s="220"/>
      <c r="X111" s="220" t="s">
        <v>188</v>
      </c>
      <c r="Y111" s="220" t="s">
        <v>180</v>
      </c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5" t="s">
        <v>315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183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3" t="str">
        <f>C112</f>
        <v>s provedením lože z kameniva drceného, s vyplněním spár, s dvojitým hutněním a se smetením přebytečného materiálu na krajnici. S dodáním hmot pro lože a výplň spár.</v>
      </c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6" t="s">
        <v>316</v>
      </c>
      <c r="D113" s="221"/>
      <c r="E113" s="222">
        <v>6.72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5">
        <v>24</v>
      </c>
      <c r="B114" s="236" t="s">
        <v>317</v>
      </c>
      <c r="C114" s="254" t="s">
        <v>318</v>
      </c>
      <c r="D114" s="237" t="s">
        <v>319</v>
      </c>
      <c r="E114" s="238">
        <v>30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2.7E-2</v>
      </c>
      <c r="O114" s="238">
        <f>ROUND(E114*N114,2)</f>
        <v>0.81</v>
      </c>
      <c r="P114" s="238">
        <v>0</v>
      </c>
      <c r="Q114" s="238">
        <f>ROUND(E114*P114,2)</f>
        <v>0</v>
      </c>
      <c r="R114" s="240" t="s">
        <v>256</v>
      </c>
      <c r="S114" s="240" t="s">
        <v>178</v>
      </c>
      <c r="T114" s="241" t="s">
        <v>178</v>
      </c>
      <c r="U114" s="220">
        <v>0</v>
      </c>
      <c r="V114" s="220">
        <f>ROUND(E114*U114,2)</f>
        <v>0</v>
      </c>
      <c r="W114" s="220"/>
      <c r="X114" s="220" t="s">
        <v>257</v>
      </c>
      <c r="Y114" s="220" t="s">
        <v>180</v>
      </c>
      <c r="Z114" s="210"/>
      <c r="AA114" s="210"/>
      <c r="AB114" s="210"/>
      <c r="AC114" s="210"/>
      <c r="AD114" s="210"/>
      <c r="AE114" s="210"/>
      <c r="AF114" s="210"/>
      <c r="AG114" s="210" t="s">
        <v>320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6" t="s">
        <v>321</v>
      </c>
      <c r="D115" s="221"/>
      <c r="E115" s="222">
        <v>28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192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6" t="s">
        <v>322</v>
      </c>
      <c r="D116" s="221"/>
      <c r="E116" s="222">
        <v>1.4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192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6" t="s">
        <v>323</v>
      </c>
      <c r="D117" s="221"/>
      <c r="E117" s="222">
        <v>0.6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192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35">
        <v>25</v>
      </c>
      <c r="B118" s="236" t="s">
        <v>324</v>
      </c>
      <c r="C118" s="254" t="s">
        <v>325</v>
      </c>
      <c r="D118" s="237" t="s">
        <v>226</v>
      </c>
      <c r="E118" s="238">
        <v>32.75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0.18310000000000001</v>
      </c>
      <c r="O118" s="238">
        <f>ROUND(E118*N118,2)</f>
        <v>6</v>
      </c>
      <c r="P118" s="238">
        <v>0</v>
      </c>
      <c r="Q118" s="238">
        <f>ROUND(E118*P118,2)</f>
        <v>0</v>
      </c>
      <c r="R118" s="240" t="s">
        <v>295</v>
      </c>
      <c r="S118" s="240" t="s">
        <v>178</v>
      </c>
      <c r="T118" s="241" t="s">
        <v>178</v>
      </c>
      <c r="U118" s="220">
        <v>0.38</v>
      </c>
      <c r="V118" s="220">
        <f>ROUND(E118*U118,2)</f>
        <v>12.45</v>
      </c>
      <c r="W118" s="220"/>
      <c r="X118" s="220" t="s">
        <v>188</v>
      </c>
      <c r="Y118" s="220" t="s">
        <v>180</v>
      </c>
      <c r="Z118" s="210"/>
      <c r="AA118" s="210"/>
      <c r="AB118" s="210"/>
      <c r="AC118" s="210"/>
      <c r="AD118" s="210"/>
      <c r="AE118" s="210"/>
      <c r="AF118" s="210"/>
      <c r="AG118" s="210" t="s">
        <v>189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2" x14ac:dyDescent="0.2">
      <c r="A119" s="217"/>
      <c r="B119" s="218"/>
      <c r="C119" s="255" t="s">
        <v>326</v>
      </c>
      <c r="D119" s="242"/>
      <c r="E119" s="242"/>
      <c r="F119" s="242"/>
      <c r="G119" s="242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183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3" t="str">
        <f>C119</f>
        <v>komunikací pro pěší, z dlaždic betonových a teracových, do velikosti dlaždic 0,25 m2, s provedením lože do tl. 30 mm, s vyplněním spár a se smetením přebytečného materiálu na vzdálenost do 3 m</v>
      </c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327</v>
      </c>
      <c r="D120" s="221"/>
      <c r="E120" s="222">
        <v>32.75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192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28" t="s">
        <v>172</v>
      </c>
      <c r="B121" s="229" t="s">
        <v>83</v>
      </c>
      <c r="C121" s="253" t="s">
        <v>84</v>
      </c>
      <c r="D121" s="230"/>
      <c r="E121" s="231"/>
      <c r="F121" s="232"/>
      <c r="G121" s="232">
        <f>SUMIF(AG122:AG125,"&lt;&gt;NOR",G122:G125)</f>
        <v>0</v>
      </c>
      <c r="H121" s="232"/>
      <c r="I121" s="232">
        <f>SUM(I122:I125)</f>
        <v>0</v>
      </c>
      <c r="J121" s="232"/>
      <c r="K121" s="232">
        <f>SUM(K122:K125)</f>
        <v>0</v>
      </c>
      <c r="L121" s="232"/>
      <c r="M121" s="232">
        <f>SUM(M122:M125)</f>
        <v>0</v>
      </c>
      <c r="N121" s="231"/>
      <c r="O121" s="231">
        <f>SUM(O122:O125)</f>
        <v>0</v>
      </c>
      <c r="P121" s="231"/>
      <c r="Q121" s="231">
        <f>SUM(Q122:Q125)</f>
        <v>0</v>
      </c>
      <c r="R121" s="232"/>
      <c r="S121" s="232"/>
      <c r="T121" s="233"/>
      <c r="U121" s="227"/>
      <c r="V121" s="227">
        <f>SUM(V122:V125)</f>
        <v>6.44</v>
      </c>
      <c r="W121" s="227"/>
      <c r="X121" s="227"/>
      <c r="Y121" s="227"/>
      <c r="AG121" t="s">
        <v>173</v>
      </c>
    </row>
    <row r="122" spans="1:60" outlineLevel="1" x14ac:dyDescent="0.2">
      <c r="A122" s="235">
        <v>26</v>
      </c>
      <c r="B122" s="236" t="s">
        <v>328</v>
      </c>
      <c r="C122" s="254" t="s">
        <v>329</v>
      </c>
      <c r="D122" s="237" t="s">
        <v>226</v>
      </c>
      <c r="E122" s="238">
        <v>82.6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4.0000000000000003E-5</v>
      </c>
      <c r="O122" s="238">
        <f>ROUND(E122*N122,2)</f>
        <v>0</v>
      </c>
      <c r="P122" s="238">
        <v>0</v>
      </c>
      <c r="Q122" s="238">
        <f>ROUND(E122*P122,2)</f>
        <v>0</v>
      </c>
      <c r="R122" s="240" t="s">
        <v>220</v>
      </c>
      <c r="S122" s="240" t="s">
        <v>178</v>
      </c>
      <c r="T122" s="241" t="s">
        <v>178</v>
      </c>
      <c r="U122" s="220">
        <v>7.8E-2</v>
      </c>
      <c r="V122" s="220">
        <f>ROUND(E122*U122,2)</f>
        <v>6.44</v>
      </c>
      <c r="W122" s="220"/>
      <c r="X122" s="220" t="s">
        <v>188</v>
      </c>
      <c r="Y122" s="220" t="s">
        <v>180</v>
      </c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2" x14ac:dyDescent="0.2">
      <c r="A123" s="217"/>
      <c r="B123" s="218"/>
      <c r="C123" s="255" t="s">
        <v>330</v>
      </c>
      <c r="D123" s="242"/>
      <c r="E123" s="242"/>
      <c r="F123" s="242"/>
      <c r="G123" s="242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183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43" t="str">
        <f>C123</f>
        <v>které se zřizují před úpravami povrchu, a obalení osazených dveřních zárubní před znečištěním při úpravách povrchu nástřikem plastických maltovin včetně pozdějšího odkrytí,</v>
      </c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6" t="s">
        <v>331</v>
      </c>
      <c r="D124" s="221"/>
      <c r="E124" s="222">
        <v>17.8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192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6" t="s">
        <v>332</v>
      </c>
      <c r="D125" s="221"/>
      <c r="E125" s="222">
        <v>64.8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28" t="s">
        <v>172</v>
      </c>
      <c r="B126" s="229" t="s">
        <v>85</v>
      </c>
      <c r="C126" s="253" t="s">
        <v>86</v>
      </c>
      <c r="D126" s="230"/>
      <c r="E126" s="231"/>
      <c r="F126" s="232"/>
      <c r="G126" s="232">
        <f>SUMIF(AG127:AG134,"&lt;&gt;NOR",G127:G134)</f>
        <v>0</v>
      </c>
      <c r="H126" s="232"/>
      <c r="I126" s="232">
        <f>SUM(I127:I134)</f>
        <v>0</v>
      </c>
      <c r="J126" s="232"/>
      <c r="K126" s="232">
        <f>SUM(K127:K134)</f>
        <v>0</v>
      </c>
      <c r="L126" s="232"/>
      <c r="M126" s="232">
        <f>SUM(M127:M134)</f>
        <v>0</v>
      </c>
      <c r="N126" s="231"/>
      <c r="O126" s="231">
        <f>SUM(O127:O134)</f>
        <v>0.38</v>
      </c>
      <c r="P126" s="231"/>
      <c r="Q126" s="231">
        <f>SUM(Q127:Q134)</f>
        <v>0</v>
      </c>
      <c r="R126" s="232"/>
      <c r="S126" s="232"/>
      <c r="T126" s="233"/>
      <c r="U126" s="227"/>
      <c r="V126" s="227">
        <f>SUM(V127:V134)</f>
        <v>150.38</v>
      </c>
      <c r="W126" s="227"/>
      <c r="X126" s="227"/>
      <c r="Y126" s="227"/>
      <c r="AG126" t="s">
        <v>173</v>
      </c>
    </row>
    <row r="127" spans="1:60" outlineLevel="1" x14ac:dyDescent="0.2">
      <c r="A127" s="235">
        <v>27</v>
      </c>
      <c r="B127" s="236" t="s">
        <v>333</v>
      </c>
      <c r="C127" s="254" t="s">
        <v>334</v>
      </c>
      <c r="D127" s="237" t="s">
        <v>226</v>
      </c>
      <c r="E127" s="238">
        <v>716.09500000000003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5.2999999999999998E-4</v>
      </c>
      <c r="O127" s="238">
        <f>ROUND(E127*N127,2)</f>
        <v>0.38</v>
      </c>
      <c r="P127" s="238">
        <v>0</v>
      </c>
      <c r="Q127" s="238">
        <f>ROUND(E127*P127,2)</f>
        <v>0</v>
      </c>
      <c r="R127" s="240" t="s">
        <v>220</v>
      </c>
      <c r="S127" s="240" t="s">
        <v>178</v>
      </c>
      <c r="T127" s="241" t="s">
        <v>178</v>
      </c>
      <c r="U127" s="220">
        <v>0.21</v>
      </c>
      <c r="V127" s="220">
        <f>ROUND(E127*U127,2)</f>
        <v>150.38</v>
      </c>
      <c r="W127" s="220"/>
      <c r="X127" s="220" t="s">
        <v>188</v>
      </c>
      <c r="Y127" s="220" t="s">
        <v>180</v>
      </c>
      <c r="Z127" s="210"/>
      <c r="AA127" s="210"/>
      <c r="AB127" s="210"/>
      <c r="AC127" s="210"/>
      <c r="AD127" s="210"/>
      <c r="AE127" s="210"/>
      <c r="AF127" s="210"/>
      <c r="AG127" s="210" t="s">
        <v>189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5" t="s">
        <v>335</v>
      </c>
      <c r="D128" s="242"/>
      <c r="E128" s="242"/>
      <c r="F128" s="242"/>
      <c r="G128" s="242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183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60" t="s">
        <v>336</v>
      </c>
      <c r="D129" s="245"/>
      <c r="E129" s="245"/>
      <c r="F129" s="245"/>
      <c r="G129" s="245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213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56" t="s">
        <v>337</v>
      </c>
      <c r="D130" s="221"/>
      <c r="E130" s="222"/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192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6" t="s">
        <v>338</v>
      </c>
      <c r="D131" s="221"/>
      <c r="E131" s="222">
        <v>150.07499999999999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192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6" t="s">
        <v>339</v>
      </c>
      <c r="D132" s="221"/>
      <c r="E132" s="222">
        <v>189.375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192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340</v>
      </c>
      <c r="D133" s="221"/>
      <c r="E133" s="222">
        <v>187.27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192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341</v>
      </c>
      <c r="D134" s="221"/>
      <c r="E134" s="222">
        <v>189.375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192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28" t="s">
        <v>172</v>
      </c>
      <c r="B135" s="229" t="s">
        <v>87</v>
      </c>
      <c r="C135" s="253" t="s">
        <v>88</v>
      </c>
      <c r="D135" s="230"/>
      <c r="E135" s="231"/>
      <c r="F135" s="232"/>
      <c r="G135" s="232">
        <f>SUMIF(AG136:AG171,"&lt;&gt;NOR",G136:G171)</f>
        <v>0</v>
      </c>
      <c r="H135" s="232"/>
      <c r="I135" s="232">
        <f>SUM(I136:I171)</f>
        <v>0</v>
      </c>
      <c r="J135" s="232"/>
      <c r="K135" s="232">
        <f>SUM(K136:K171)</f>
        <v>0</v>
      </c>
      <c r="L135" s="232"/>
      <c r="M135" s="232">
        <f>SUM(M136:M171)</f>
        <v>0</v>
      </c>
      <c r="N135" s="231"/>
      <c r="O135" s="231">
        <f>SUM(O136:O171)</f>
        <v>703.82</v>
      </c>
      <c r="P135" s="231"/>
      <c r="Q135" s="231">
        <f>SUM(Q136:Q171)</f>
        <v>0</v>
      </c>
      <c r="R135" s="232"/>
      <c r="S135" s="232"/>
      <c r="T135" s="233"/>
      <c r="U135" s="227"/>
      <c r="V135" s="227">
        <f>SUM(V136:V171)</f>
        <v>906.68000000000006</v>
      </c>
      <c r="W135" s="227"/>
      <c r="X135" s="227"/>
      <c r="Y135" s="227"/>
      <c r="AG135" t="s">
        <v>173</v>
      </c>
    </row>
    <row r="136" spans="1:60" outlineLevel="1" x14ac:dyDescent="0.2">
      <c r="A136" s="235">
        <v>28</v>
      </c>
      <c r="B136" s="236" t="s">
        <v>342</v>
      </c>
      <c r="C136" s="254" t="s">
        <v>343</v>
      </c>
      <c r="D136" s="237" t="s">
        <v>186</v>
      </c>
      <c r="E136" s="238">
        <v>77.423000000000002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1.837</v>
      </c>
      <c r="O136" s="238">
        <f>ROUND(E136*N136,2)</f>
        <v>142.22999999999999</v>
      </c>
      <c r="P136" s="238">
        <v>0</v>
      </c>
      <c r="Q136" s="238">
        <f>ROUND(E136*P136,2)</f>
        <v>0</v>
      </c>
      <c r="R136" s="240" t="s">
        <v>220</v>
      </c>
      <c r="S136" s="240" t="s">
        <v>178</v>
      </c>
      <c r="T136" s="241" t="s">
        <v>178</v>
      </c>
      <c r="U136" s="220">
        <v>1.8360000000000001</v>
      </c>
      <c r="V136" s="220">
        <f>ROUND(E136*U136,2)</f>
        <v>142.15</v>
      </c>
      <c r="W136" s="220"/>
      <c r="X136" s="220" t="s">
        <v>188</v>
      </c>
      <c r="Y136" s="220" t="s">
        <v>180</v>
      </c>
      <c r="Z136" s="210"/>
      <c r="AA136" s="210"/>
      <c r="AB136" s="210"/>
      <c r="AC136" s="210"/>
      <c r="AD136" s="210"/>
      <c r="AE136" s="210"/>
      <c r="AF136" s="210"/>
      <c r="AG136" s="210" t="s">
        <v>189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17"/>
      <c r="B137" s="218"/>
      <c r="C137" s="255" t="s">
        <v>344</v>
      </c>
      <c r="D137" s="242"/>
      <c r="E137" s="242"/>
      <c r="F137" s="242"/>
      <c r="G137" s="242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183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43" t="str">
        <f>C137</f>
        <v>pod mazaniny a dlažby, popř. na plochých střechách, vodorovný nebo ve spádu, s udusáním a urovnáním povrchu,</v>
      </c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345</v>
      </c>
      <c r="D138" s="221"/>
      <c r="E138" s="222"/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192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346</v>
      </c>
      <c r="D139" s="221"/>
      <c r="E139" s="222">
        <v>42.539000000000001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192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347</v>
      </c>
      <c r="D140" s="221"/>
      <c r="E140" s="222">
        <v>34.884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192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35">
        <v>29</v>
      </c>
      <c r="B141" s="236" t="s">
        <v>348</v>
      </c>
      <c r="C141" s="254" t="s">
        <v>349</v>
      </c>
      <c r="D141" s="237" t="s">
        <v>186</v>
      </c>
      <c r="E141" s="238">
        <v>30.601500000000001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2.5249999999999999</v>
      </c>
      <c r="O141" s="238">
        <f>ROUND(E141*N141,2)</f>
        <v>77.27</v>
      </c>
      <c r="P141" s="238">
        <v>0</v>
      </c>
      <c r="Q141" s="238">
        <f>ROUND(E141*P141,2)</f>
        <v>0</v>
      </c>
      <c r="R141" s="240" t="s">
        <v>220</v>
      </c>
      <c r="S141" s="240" t="s">
        <v>178</v>
      </c>
      <c r="T141" s="241" t="s">
        <v>178</v>
      </c>
      <c r="U141" s="220">
        <v>2.58</v>
      </c>
      <c r="V141" s="220">
        <f>ROUND(E141*U141,2)</f>
        <v>78.95</v>
      </c>
      <c r="W141" s="220"/>
      <c r="X141" s="220" t="s">
        <v>188</v>
      </c>
      <c r="Y141" s="220" t="s">
        <v>180</v>
      </c>
      <c r="Z141" s="210"/>
      <c r="AA141" s="210"/>
      <c r="AB141" s="210"/>
      <c r="AC141" s="210"/>
      <c r="AD141" s="210"/>
      <c r="AE141" s="210"/>
      <c r="AF141" s="210"/>
      <c r="AG141" s="210" t="s">
        <v>189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55" t="s">
        <v>350</v>
      </c>
      <c r="D142" s="242"/>
      <c r="E142" s="242"/>
      <c r="F142" s="242"/>
      <c r="G142" s="242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183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60" t="s">
        <v>351</v>
      </c>
      <c r="D143" s="245"/>
      <c r="E143" s="245"/>
      <c r="F143" s="245"/>
      <c r="G143" s="245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213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60" t="s">
        <v>352</v>
      </c>
      <c r="D144" s="245"/>
      <c r="E144" s="245"/>
      <c r="F144" s="245"/>
      <c r="G144" s="245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213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353</v>
      </c>
      <c r="D145" s="221"/>
      <c r="E145" s="222">
        <v>30.601500000000001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192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5">
        <v>30</v>
      </c>
      <c r="B146" s="236" t="s">
        <v>354</v>
      </c>
      <c r="C146" s="254" t="s">
        <v>355</v>
      </c>
      <c r="D146" s="237" t="s">
        <v>186</v>
      </c>
      <c r="E146" s="238">
        <v>187.6036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2.5249999999999999</v>
      </c>
      <c r="O146" s="238">
        <f>ROUND(E146*N146,2)</f>
        <v>473.7</v>
      </c>
      <c r="P146" s="238">
        <v>0</v>
      </c>
      <c r="Q146" s="238">
        <f>ROUND(E146*P146,2)</f>
        <v>0</v>
      </c>
      <c r="R146" s="240" t="s">
        <v>220</v>
      </c>
      <c r="S146" s="240" t="s">
        <v>178</v>
      </c>
      <c r="T146" s="241" t="s">
        <v>178</v>
      </c>
      <c r="U146" s="220">
        <v>2.3199999999999998</v>
      </c>
      <c r="V146" s="220">
        <f>ROUND(E146*U146,2)</f>
        <v>435.24</v>
      </c>
      <c r="W146" s="220"/>
      <c r="X146" s="220" t="s">
        <v>188</v>
      </c>
      <c r="Y146" s="220" t="s">
        <v>180</v>
      </c>
      <c r="Z146" s="210"/>
      <c r="AA146" s="210"/>
      <c r="AB146" s="210"/>
      <c r="AC146" s="210"/>
      <c r="AD146" s="210"/>
      <c r="AE146" s="210"/>
      <c r="AF146" s="210"/>
      <c r="AG146" s="210" t="s">
        <v>189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5" t="s">
        <v>350</v>
      </c>
      <c r="D147" s="242"/>
      <c r="E147" s="242"/>
      <c r="F147" s="242"/>
      <c r="G147" s="242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183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60" t="s">
        <v>356</v>
      </c>
      <c r="D148" s="245"/>
      <c r="E148" s="245"/>
      <c r="F148" s="245"/>
      <c r="G148" s="245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357</v>
      </c>
      <c r="D149" s="221"/>
      <c r="E149" s="222">
        <v>84.213999999999999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192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358</v>
      </c>
      <c r="D150" s="221"/>
      <c r="E150" s="222">
        <v>1.296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192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359</v>
      </c>
      <c r="D151" s="221"/>
      <c r="E151" s="222">
        <v>102.0936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5">
        <v>31</v>
      </c>
      <c r="B152" s="236" t="s">
        <v>360</v>
      </c>
      <c r="C152" s="254" t="s">
        <v>361</v>
      </c>
      <c r="D152" s="237" t="s">
        <v>186</v>
      </c>
      <c r="E152" s="238">
        <v>377.81200000000001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0</v>
      </c>
      <c r="O152" s="238">
        <f>ROUND(E152*N152,2)</f>
        <v>0</v>
      </c>
      <c r="P152" s="238">
        <v>0</v>
      </c>
      <c r="Q152" s="238">
        <f>ROUND(E152*P152,2)</f>
        <v>0</v>
      </c>
      <c r="R152" s="240" t="s">
        <v>220</v>
      </c>
      <c r="S152" s="240" t="s">
        <v>178</v>
      </c>
      <c r="T152" s="241" t="s">
        <v>178</v>
      </c>
      <c r="U152" s="220">
        <v>0.20499999999999999</v>
      </c>
      <c r="V152" s="220">
        <f>ROUND(E152*U152,2)</f>
        <v>77.45</v>
      </c>
      <c r="W152" s="220"/>
      <c r="X152" s="220" t="s">
        <v>188</v>
      </c>
      <c r="Y152" s="220" t="s">
        <v>180</v>
      </c>
      <c r="Z152" s="210"/>
      <c r="AA152" s="210"/>
      <c r="AB152" s="210"/>
      <c r="AC152" s="210"/>
      <c r="AD152" s="210"/>
      <c r="AE152" s="210"/>
      <c r="AF152" s="210"/>
      <c r="AG152" s="210" t="s">
        <v>189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55" t="s">
        <v>362</v>
      </c>
      <c r="D153" s="242"/>
      <c r="E153" s="242"/>
      <c r="F153" s="242"/>
      <c r="G153" s="242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183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6" t="s">
        <v>363</v>
      </c>
      <c r="D154" s="221"/>
      <c r="E154" s="222">
        <v>171.02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192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56" t="s">
        <v>364</v>
      </c>
      <c r="D155" s="221"/>
      <c r="E155" s="222">
        <v>2.5920000000000001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192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365</v>
      </c>
      <c r="D156" s="221"/>
      <c r="E156" s="222">
        <v>204.2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5">
        <v>32</v>
      </c>
      <c r="B157" s="236" t="s">
        <v>366</v>
      </c>
      <c r="C157" s="254" t="s">
        <v>367</v>
      </c>
      <c r="D157" s="237" t="s">
        <v>226</v>
      </c>
      <c r="E157" s="238">
        <v>52.005000000000003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1.4080000000000001E-2</v>
      </c>
      <c r="O157" s="238">
        <f>ROUND(E157*N157,2)</f>
        <v>0.73</v>
      </c>
      <c r="P157" s="238">
        <v>0</v>
      </c>
      <c r="Q157" s="238">
        <f>ROUND(E157*P157,2)</f>
        <v>0</v>
      </c>
      <c r="R157" s="240" t="s">
        <v>220</v>
      </c>
      <c r="S157" s="240" t="s">
        <v>178</v>
      </c>
      <c r="T157" s="241" t="s">
        <v>178</v>
      </c>
      <c r="U157" s="220">
        <v>0.39600000000000002</v>
      </c>
      <c r="V157" s="220">
        <f>ROUND(E157*U157,2)</f>
        <v>20.59</v>
      </c>
      <c r="W157" s="220"/>
      <c r="X157" s="220" t="s">
        <v>188</v>
      </c>
      <c r="Y157" s="220" t="s">
        <v>180</v>
      </c>
      <c r="Z157" s="210"/>
      <c r="AA157" s="210"/>
      <c r="AB157" s="210"/>
      <c r="AC157" s="210"/>
      <c r="AD157" s="210"/>
      <c r="AE157" s="210"/>
      <c r="AF157" s="210"/>
      <c r="AG157" s="210" t="s">
        <v>189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368</v>
      </c>
      <c r="D158" s="221"/>
      <c r="E158" s="222">
        <v>18.149999999999999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192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369</v>
      </c>
      <c r="D159" s="221"/>
      <c r="E159" s="222">
        <v>3.24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192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6" t="s">
        <v>370</v>
      </c>
      <c r="D160" s="221"/>
      <c r="E160" s="222">
        <v>2.8079999999999998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192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6" t="s">
        <v>371</v>
      </c>
      <c r="D161" s="221"/>
      <c r="E161" s="222">
        <v>27.806999999999999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192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46">
        <v>33</v>
      </c>
      <c r="B162" s="247" t="s">
        <v>372</v>
      </c>
      <c r="C162" s="262" t="s">
        <v>373</v>
      </c>
      <c r="D162" s="248" t="s">
        <v>226</v>
      </c>
      <c r="E162" s="249">
        <v>52.005000000000003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 t="s">
        <v>220</v>
      </c>
      <c r="S162" s="251" t="s">
        <v>178</v>
      </c>
      <c r="T162" s="252" t="s">
        <v>178</v>
      </c>
      <c r="U162" s="220">
        <v>0.24</v>
      </c>
      <c r="V162" s="220">
        <f>ROUND(E162*U162,2)</f>
        <v>12.48</v>
      </c>
      <c r="W162" s="220"/>
      <c r="X162" s="220" t="s">
        <v>188</v>
      </c>
      <c r="Y162" s="220" t="s">
        <v>180</v>
      </c>
      <c r="Z162" s="210"/>
      <c r="AA162" s="210"/>
      <c r="AB162" s="210"/>
      <c r="AC162" s="210"/>
      <c r="AD162" s="210"/>
      <c r="AE162" s="210"/>
      <c r="AF162" s="210"/>
      <c r="AG162" s="210" t="s">
        <v>189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5">
        <v>34</v>
      </c>
      <c r="B163" s="236" t="s">
        <v>374</v>
      </c>
      <c r="C163" s="254" t="s">
        <v>375</v>
      </c>
      <c r="D163" s="237" t="s">
        <v>208</v>
      </c>
      <c r="E163" s="238">
        <v>3.3180399999999999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1.0730900000000001</v>
      </c>
      <c r="O163" s="238">
        <f>ROUND(E163*N163,2)</f>
        <v>3.56</v>
      </c>
      <c r="P163" s="238">
        <v>0</v>
      </c>
      <c r="Q163" s="238">
        <f>ROUND(E163*P163,2)</f>
        <v>0</v>
      </c>
      <c r="R163" s="240" t="s">
        <v>220</v>
      </c>
      <c r="S163" s="240" t="s">
        <v>178</v>
      </c>
      <c r="T163" s="241" t="s">
        <v>178</v>
      </c>
      <c r="U163" s="220">
        <v>15.231</v>
      </c>
      <c r="V163" s="220">
        <f>ROUND(E163*U163,2)</f>
        <v>50.54</v>
      </c>
      <c r="W163" s="220"/>
      <c r="X163" s="220" t="s">
        <v>188</v>
      </c>
      <c r="Y163" s="220" t="s">
        <v>180</v>
      </c>
      <c r="Z163" s="210"/>
      <c r="AA163" s="210"/>
      <c r="AB163" s="210"/>
      <c r="AC163" s="210"/>
      <c r="AD163" s="210"/>
      <c r="AE163" s="210"/>
      <c r="AF163" s="210"/>
      <c r="AG163" s="210" t="s">
        <v>189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5" t="s">
        <v>235</v>
      </c>
      <c r="D164" s="242"/>
      <c r="E164" s="242"/>
      <c r="F164" s="242"/>
      <c r="G164" s="242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183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376</v>
      </c>
      <c r="D165" s="221"/>
      <c r="E165" s="222">
        <v>2.5264199999999999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192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377</v>
      </c>
      <c r="D166" s="221"/>
      <c r="E166" s="222">
        <v>2.5919999999999999E-2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192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378</v>
      </c>
      <c r="D167" s="221"/>
      <c r="E167" s="222">
        <v>0.76570000000000005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192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2.5" outlineLevel="1" x14ac:dyDescent="0.2">
      <c r="A168" s="235">
        <v>35</v>
      </c>
      <c r="B168" s="236" t="s">
        <v>379</v>
      </c>
      <c r="C168" s="254" t="s">
        <v>380</v>
      </c>
      <c r="D168" s="237" t="s">
        <v>208</v>
      </c>
      <c r="E168" s="238">
        <v>5.8618699999999997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1.0800399999999999</v>
      </c>
      <c r="O168" s="238">
        <f>ROUND(E168*N168,2)</f>
        <v>6.33</v>
      </c>
      <c r="P168" s="238">
        <v>0</v>
      </c>
      <c r="Q168" s="238">
        <f>ROUND(E168*P168,2)</f>
        <v>0</v>
      </c>
      <c r="R168" s="240" t="s">
        <v>220</v>
      </c>
      <c r="S168" s="240" t="s">
        <v>178</v>
      </c>
      <c r="T168" s="241" t="s">
        <v>178</v>
      </c>
      <c r="U168" s="220">
        <v>15.231</v>
      </c>
      <c r="V168" s="220">
        <f>ROUND(E168*U168,2)</f>
        <v>89.28</v>
      </c>
      <c r="W168" s="220"/>
      <c r="X168" s="220" t="s">
        <v>188</v>
      </c>
      <c r="Y168" s="220" t="s">
        <v>180</v>
      </c>
      <c r="Z168" s="210"/>
      <c r="AA168" s="210"/>
      <c r="AB168" s="210"/>
      <c r="AC168" s="210"/>
      <c r="AD168" s="210"/>
      <c r="AE168" s="210"/>
      <c r="AF168" s="210"/>
      <c r="AG168" s="210" t="s">
        <v>189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5" t="s">
        <v>235</v>
      </c>
      <c r="D169" s="242"/>
      <c r="E169" s="242"/>
      <c r="F169" s="242"/>
      <c r="G169" s="242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183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6" t="s">
        <v>381</v>
      </c>
      <c r="D170" s="221"/>
      <c r="E170" s="222">
        <v>4.5091299999999999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192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6" t="s">
        <v>382</v>
      </c>
      <c r="D171" s="221"/>
      <c r="E171" s="222">
        <v>1.3527400000000001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192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x14ac:dyDescent="0.2">
      <c r="A172" s="228" t="s">
        <v>172</v>
      </c>
      <c r="B172" s="229" t="s">
        <v>89</v>
      </c>
      <c r="C172" s="253" t="s">
        <v>90</v>
      </c>
      <c r="D172" s="230"/>
      <c r="E172" s="231"/>
      <c r="F172" s="232"/>
      <c r="G172" s="232">
        <f>SUMIF(AG173:AG183,"&lt;&gt;NOR",G173:G183)</f>
        <v>0</v>
      </c>
      <c r="H172" s="232"/>
      <c r="I172" s="232">
        <f>SUM(I173:I183)</f>
        <v>0</v>
      </c>
      <c r="J172" s="232"/>
      <c r="K172" s="232">
        <f>SUM(K173:K183)</f>
        <v>0</v>
      </c>
      <c r="L172" s="232"/>
      <c r="M172" s="232">
        <f>SUM(M173:M183)</f>
        <v>0</v>
      </c>
      <c r="N172" s="231"/>
      <c r="O172" s="231">
        <f>SUM(O173:O183)</f>
        <v>14.36</v>
      </c>
      <c r="P172" s="231"/>
      <c r="Q172" s="231">
        <f>SUM(Q173:Q183)</f>
        <v>0</v>
      </c>
      <c r="R172" s="232"/>
      <c r="S172" s="232"/>
      <c r="T172" s="233"/>
      <c r="U172" s="227"/>
      <c r="V172" s="227">
        <f>SUM(V173:V183)</f>
        <v>65.58</v>
      </c>
      <c r="W172" s="227"/>
      <c r="X172" s="227"/>
      <c r="Y172" s="227"/>
      <c r="AG172" t="s">
        <v>173</v>
      </c>
    </row>
    <row r="173" spans="1:60" ht="22.5" outlineLevel="1" x14ac:dyDescent="0.2">
      <c r="A173" s="235">
        <v>36</v>
      </c>
      <c r="B173" s="236" t="s">
        <v>383</v>
      </c>
      <c r="C173" s="254" t="s">
        <v>384</v>
      </c>
      <c r="D173" s="237" t="s">
        <v>240</v>
      </c>
      <c r="E173" s="238">
        <v>73.3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38">
        <v>0.15223999999999999</v>
      </c>
      <c r="O173" s="238">
        <f>ROUND(E173*N173,2)</f>
        <v>11.16</v>
      </c>
      <c r="P173" s="238">
        <v>0</v>
      </c>
      <c r="Q173" s="238">
        <f>ROUND(E173*P173,2)</f>
        <v>0</v>
      </c>
      <c r="R173" s="240" t="s">
        <v>295</v>
      </c>
      <c r="S173" s="240" t="s">
        <v>178</v>
      </c>
      <c r="T173" s="241" t="s">
        <v>178</v>
      </c>
      <c r="U173" s="220">
        <v>0.14000000000000001</v>
      </c>
      <c r="V173" s="220">
        <f>ROUND(E173*U173,2)</f>
        <v>10.26</v>
      </c>
      <c r="W173" s="220"/>
      <c r="X173" s="220" t="s">
        <v>188</v>
      </c>
      <c r="Y173" s="220" t="s">
        <v>180</v>
      </c>
      <c r="Z173" s="210"/>
      <c r="AA173" s="210"/>
      <c r="AB173" s="210"/>
      <c r="AC173" s="210"/>
      <c r="AD173" s="210"/>
      <c r="AE173" s="210"/>
      <c r="AF173" s="210"/>
      <c r="AG173" s="210" t="s">
        <v>189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5" t="s">
        <v>385</v>
      </c>
      <c r="D174" s="242"/>
      <c r="E174" s="242"/>
      <c r="F174" s="242"/>
      <c r="G174" s="242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183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6" t="s">
        <v>386</v>
      </c>
      <c r="D175" s="221"/>
      <c r="E175" s="222">
        <v>66.5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192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387</v>
      </c>
      <c r="D176" s="221"/>
      <c r="E176" s="222">
        <v>6.8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192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33.75" outlineLevel="1" x14ac:dyDescent="0.2">
      <c r="A177" s="235">
        <v>37</v>
      </c>
      <c r="B177" s="236" t="s">
        <v>388</v>
      </c>
      <c r="C177" s="254" t="s">
        <v>389</v>
      </c>
      <c r="D177" s="237" t="s">
        <v>240</v>
      </c>
      <c r="E177" s="238">
        <v>11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0.19020999999999999</v>
      </c>
      <c r="O177" s="238">
        <f>ROUND(E177*N177,2)</f>
        <v>2.09</v>
      </c>
      <c r="P177" s="238">
        <v>0</v>
      </c>
      <c r="Q177" s="238">
        <f>ROUND(E177*P177,2)</f>
        <v>0</v>
      </c>
      <c r="R177" s="240" t="s">
        <v>295</v>
      </c>
      <c r="S177" s="240" t="s">
        <v>178</v>
      </c>
      <c r="T177" s="241" t="s">
        <v>178</v>
      </c>
      <c r="U177" s="220">
        <v>0.14599999999999999</v>
      </c>
      <c r="V177" s="220">
        <f>ROUND(E177*U177,2)</f>
        <v>1.61</v>
      </c>
      <c r="W177" s="220"/>
      <c r="X177" s="220" t="s">
        <v>188</v>
      </c>
      <c r="Y177" s="220" t="s">
        <v>180</v>
      </c>
      <c r="Z177" s="210"/>
      <c r="AA177" s="210"/>
      <c r="AB177" s="210"/>
      <c r="AC177" s="210"/>
      <c r="AD177" s="210"/>
      <c r="AE177" s="210"/>
      <c r="AF177" s="210"/>
      <c r="AG177" s="210" t="s">
        <v>189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55" t="s">
        <v>390</v>
      </c>
      <c r="D178" s="242"/>
      <c r="E178" s="242"/>
      <c r="F178" s="242"/>
      <c r="G178" s="242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183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6" t="s">
        <v>391</v>
      </c>
      <c r="D179" s="221"/>
      <c r="E179" s="222">
        <v>11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192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35">
        <v>38</v>
      </c>
      <c r="B180" s="236" t="s">
        <v>392</v>
      </c>
      <c r="C180" s="254" t="s">
        <v>393</v>
      </c>
      <c r="D180" s="237" t="s">
        <v>240</v>
      </c>
      <c r="E180" s="238">
        <v>258.22000000000003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38">
        <v>4.3E-3</v>
      </c>
      <c r="O180" s="238">
        <f>ROUND(E180*N180,2)</f>
        <v>1.1100000000000001</v>
      </c>
      <c r="P180" s="238">
        <v>0</v>
      </c>
      <c r="Q180" s="238">
        <f>ROUND(E180*P180,2)</f>
        <v>0</v>
      </c>
      <c r="R180" s="240" t="s">
        <v>295</v>
      </c>
      <c r="S180" s="240" t="s">
        <v>178</v>
      </c>
      <c r="T180" s="241" t="s">
        <v>178</v>
      </c>
      <c r="U180" s="220">
        <v>0.20799999999999999</v>
      </c>
      <c r="V180" s="220">
        <f>ROUND(E180*U180,2)</f>
        <v>53.71</v>
      </c>
      <c r="W180" s="220"/>
      <c r="X180" s="220" t="s">
        <v>188</v>
      </c>
      <c r="Y180" s="220" t="s">
        <v>180</v>
      </c>
      <c r="Z180" s="210"/>
      <c r="AA180" s="210"/>
      <c r="AB180" s="210"/>
      <c r="AC180" s="210"/>
      <c r="AD180" s="210"/>
      <c r="AE180" s="210"/>
      <c r="AF180" s="210"/>
      <c r="AG180" s="210" t="s">
        <v>189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5" t="s">
        <v>394</v>
      </c>
      <c r="D181" s="242"/>
      <c r="E181" s="242"/>
      <c r="F181" s="242"/>
      <c r="G181" s="242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183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395</v>
      </c>
      <c r="D182" s="221"/>
      <c r="E182" s="222">
        <v>33.520000000000003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192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396</v>
      </c>
      <c r="D183" s="221"/>
      <c r="E183" s="222">
        <v>224.7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192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x14ac:dyDescent="0.2">
      <c r="A184" s="228" t="s">
        <v>172</v>
      </c>
      <c r="B184" s="229" t="s">
        <v>91</v>
      </c>
      <c r="C184" s="253" t="s">
        <v>92</v>
      </c>
      <c r="D184" s="230"/>
      <c r="E184" s="231"/>
      <c r="F184" s="232"/>
      <c r="G184" s="232">
        <f>SUMIF(AG185:AG187,"&lt;&gt;NOR",G185:G187)</f>
        <v>0</v>
      </c>
      <c r="H184" s="232"/>
      <c r="I184" s="232">
        <f>SUM(I185:I187)</f>
        <v>0</v>
      </c>
      <c r="J184" s="232"/>
      <c r="K184" s="232">
        <f>SUM(K185:K187)</f>
        <v>0</v>
      </c>
      <c r="L184" s="232"/>
      <c r="M184" s="232">
        <f>SUM(M185:M187)</f>
        <v>0</v>
      </c>
      <c r="N184" s="231"/>
      <c r="O184" s="231">
        <f>SUM(O185:O187)</f>
        <v>0.04</v>
      </c>
      <c r="P184" s="231"/>
      <c r="Q184" s="231">
        <f>SUM(Q185:Q187)</f>
        <v>0</v>
      </c>
      <c r="R184" s="232"/>
      <c r="S184" s="232"/>
      <c r="T184" s="233"/>
      <c r="U184" s="227"/>
      <c r="V184" s="227">
        <f>SUM(V185:V187)</f>
        <v>11.68</v>
      </c>
      <c r="W184" s="227"/>
      <c r="X184" s="227"/>
      <c r="Y184" s="227"/>
      <c r="AG184" t="s">
        <v>173</v>
      </c>
    </row>
    <row r="185" spans="1:60" outlineLevel="1" x14ac:dyDescent="0.2">
      <c r="A185" s="235">
        <v>39</v>
      </c>
      <c r="B185" s="236" t="s">
        <v>397</v>
      </c>
      <c r="C185" s="254" t="s">
        <v>398</v>
      </c>
      <c r="D185" s="237" t="s">
        <v>226</v>
      </c>
      <c r="E185" s="238">
        <v>58.421999999999997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38">
        <v>6.3000000000000003E-4</v>
      </c>
      <c r="O185" s="238">
        <f>ROUND(E185*N185,2)</f>
        <v>0.04</v>
      </c>
      <c r="P185" s="238">
        <v>0</v>
      </c>
      <c r="Q185" s="238">
        <f>ROUND(E185*P185,2)</f>
        <v>0</v>
      </c>
      <c r="R185" s="240" t="s">
        <v>220</v>
      </c>
      <c r="S185" s="240" t="s">
        <v>178</v>
      </c>
      <c r="T185" s="241" t="s">
        <v>178</v>
      </c>
      <c r="U185" s="220">
        <v>0.2</v>
      </c>
      <c r="V185" s="220">
        <f>ROUND(E185*U185,2)</f>
        <v>11.68</v>
      </c>
      <c r="W185" s="220"/>
      <c r="X185" s="220" t="s">
        <v>188</v>
      </c>
      <c r="Y185" s="220" t="s">
        <v>180</v>
      </c>
      <c r="Z185" s="210"/>
      <c r="AA185" s="210"/>
      <c r="AB185" s="210"/>
      <c r="AC185" s="210"/>
      <c r="AD185" s="210"/>
      <c r="AE185" s="210"/>
      <c r="AF185" s="210"/>
      <c r="AG185" s="210" t="s">
        <v>189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2" x14ac:dyDescent="0.2">
      <c r="A186" s="217"/>
      <c r="B186" s="218"/>
      <c r="C186" s="255" t="s">
        <v>399</v>
      </c>
      <c r="D186" s="242"/>
      <c r="E186" s="242"/>
      <c r="F186" s="242"/>
      <c r="G186" s="242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183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43" t="str">
        <f>C186</f>
        <v>včetně dodání a osazení v jakémkoliv zdivu, včetně jednostranného zajištění polohy vložek proti sesmeknutí (např. přibitím, maltovými terči).</v>
      </c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6" t="s">
        <v>400</v>
      </c>
      <c r="D187" s="221"/>
      <c r="E187" s="222">
        <v>58.421999999999997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192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x14ac:dyDescent="0.2">
      <c r="A188" s="228" t="s">
        <v>172</v>
      </c>
      <c r="B188" s="229" t="s">
        <v>93</v>
      </c>
      <c r="C188" s="253" t="s">
        <v>94</v>
      </c>
      <c r="D188" s="230"/>
      <c r="E188" s="231"/>
      <c r="F188" s="232"/>
      <c r="G188" s="232">
        <f>SUMIF(AG189:AG202,"&lt;&gt;NOR",G189:G202)</f>
        <v>0</v>
      </c>
      <c r="H188" s="232"/>
      <c r="I188" s="232">
        <f>SUM(I189:I202)</f>
        <v>0</v>
      </c>
      <c r="J188" s="232"/>
      <c r="K188" s="232">
        <f>SUM(K189:K202)</f>
        <v>0</v>
      </c>
      <c r="L188" s="232"/>
      <c r="M188" s="232">
        <f>SUM(M189:M202)</f>
        <v>0</v>
      </c>
      <c r="N188" s="231"/>
      <c r="O188" s="231">
        <f>SUM(O189:O202)</f>
        <v>15.700000000000001</v>
      </c>
      <c r="P188" s="231"/>
      <c r="Q188" s="231">
        <f>SUM(Q189:Q202)</f>
        <v>0</v>
      </c>
      <c r="R188" s="232"/>
      <c r="S188" s="232"/>
      <c r="T188" s="233"/>
      <c r="U188" s="227"/>
      <c r="V188" s="227">
        <f>SUM(V189:V202)</f>
        <v>165.6</v>
      </c>
      <c r="W188" s="227"/>
      <c r="X188" s="227"/>
      <c r="Y188" s="227"/>
      <c r="AG188" t="s">
        <v>173</v>
      </c>
    </row>
    <row r="189" spans="1:60" ht="22.5" outlineLevel="1" x14ac:dyDescent="0.2">
      <c r="A189" s="235">
        <v>40</v>
      </c>
      <c r="B189" s="236" t="s">
        <v>401</v>
      </c>
      <c r="C189" s="254" t="s">
        <v>402</v>
      </c>
      <c r="D189" s="237" t="s">
        <v>226</v>
      </c>
      <c r="E189" s="238">
        <v>720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1.8380000000000001E-2</v>
      </c>
      <c r="O189" s="238">
        <f>ROUND(E189*N189,2)</f>
        <v>13.23</v>
      </c>
      <c r="P189" s="238">
        <v>0</v>
      </c>
      <c r="Q189" s="238">
        <f>ROUND(E189*P189,2)</f>
        <v>0</v>
      </c>
      <c r="R189" s="240" t="s">
        <v>403</v>
      </c>
      <c r="S189" s="240" t="s">
        <v>178</v>
      </c>
      <c r="T189" s="241" t="s">
        <v>178</v>
      </c>
      <c r="U189" s="220">
        <v>0.104</v>
      </c>
      <c r="V189" s="220">
        <f>ROUND(E189*U189,2)</f>
        <v>74.88</v>
      </c>
      <c r="W189" s="220"/>
      <c r="X189" s="220" t="s">
        <v>188</v>
      </c>
      <c r="Y189" s="220" t="s">
        <v>180</v>
      </c>
      <c r="Z189" s="210"/>
      <c r="AA189" s="210"/>
      <c r="AB189" s="210"/>
      <c r="AC189" s="210"/>
      <c r="AD189" s="210"/>
      <c r="AE189" s="210"/>
      <c r="AF189" s="210"/>
      <c r="AG189" s="210" t="s">
        <v>189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55" t="s">
        <v>404</v>
      </c>
      <c r="D190" s="242"/>
      <c r="E190" s="242"/>
      <c r="F190" s="242"/>
      <c r="G190" s="242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183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60" t="s">
        <v>405</v>
      </c>
      <c r="D191" s="245"/>
      <c r="E191" s="245"/>
      <c r="F191" s="245"/>
      <c r="G191" s="245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213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56" t="s">
        <v>406</v>
      </c>
      <c r="D192" s="221"/>
      <c r="E192" s="222">
        <v>192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192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56" t="s">
        <v>407</v>
      </c>
      <c r="D193" s="221"/>
      <c r="E193" s="222">
        <v>168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192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6" t="s">
        <v>408</v>
      </c>
      <c r="D194" s="221"/>
      <c r="E194" s="222">
        <v>192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192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6" t="s">
        <v>409</v>
      </c>
      <c r="D195" s="221"/>
      <c r="E195" s="222">
        <v>168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192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41</v>
      </c>
      <c r="B196" s="247" t="s">
        <v>410</v>
      </c>
      <c r="C196" s="262" t="s">
        <v>411</v>
      </c>
      <c r="D196" s="248" t="s">
        <v>226</v>
      </c>
      <c r="E196" s="249">
        <v>720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 t="s">
        <v>403</v>
      </c>
      <c r="S196" s="251" t="s">
        <v>178</v>
      </c>
      <c r="T196" s="252" t="s">
        <v>178</v>
      </c>
      <c r="U196" s="220">
        <v>2.5999999999999999E-2</v>
      </c>
      <c r="V196" s="220">
        <f>ROUND(E196*U196,2)</f>
        <v>18.72</v>
      </c>
      <c r="W196" s="220"/>
      <c r="X196" s="220" t="s">
        <v>188</v>
      </c>
      <c r="Y196" s="220" t="s">
        <v>180</v>
      </c>
      <c r="Z196" s="210"/>
      <c r="AA196" s="210"/>
      <c r="AB196" s="210"/>
      <c r="AC196" s="210"/>
      <c r="AD196" s="210"/>
      <c r="AE196" s="210"/>
      <c r="AF196" s="210"/>
      <c r="AG196" s="210" t="s">
        <v>189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 x14ac:dyDescent="0.2">
      <c r="A197" s="235">
        <v>42</v>
      </c>
      <c r="B197" s="236" t="s">
        <v>412</v>
      </c>
      <c r="C197" s="254" t="s">
        <v>413</v>
      </c>
      <c r="D197" s="237" t="s">
        <v>226</v>
      </c>
      <c r="E197" s="238">
        <v>1440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1.56E-3</v>
      </c>
      <c r="O197" s="238">
        <f>ROUND(E197*N197,2)</f>
        <v>2.25</v>
      </c>
      <c r="P197" s="238">
        <v>0</v>
      </c>
      <c r="Q197" s="238">
        <f>ROUND(E197*P197,2)</f>
        <v>0</v>
      </c>
      <c r="R197" s="240" t="s">
        <v>403</v>
      </c>
      <c r="S197" s="240" t="s">
        <v>178</v>
      </c>
      <c r="T197" s="241" t="s">
        <v>178</v>
      </c>
      <c r="U197" s="220">
        <v>6.0000000000000001E-3</v>
      </c>
      <c r="V197" s="220">
        <f>ROUND(E197*U197,2)</f>
        <v>8.64</v>
      </c>
      <c r="W197" s="220"/>
      <c r="X197" s="220" t="s">
        <v>188</v>
      </c>
      <c r="Y197" s="220" t="s">
        <v>180</v>
      </c>
      <c r="Z197" s="210"/>
      <c r="AA197" s="210"/>
      <c r="AB197" s="210"/>
      <c r="AC197" s="210"/>
      <c r="AD197" s="210"/>
      <c r="AE197" s="210"/>
      <c r="AF197" s="210"/>
      <c r="AG197" s="210" t="s">
        <v>189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5" t="s">
        <v>404</v>
      </c>
      <c r="D198" s="242"/>
      <c r="E198" s="242"/>
      <c r="F198" s="242"/>
      <c r="G198" s="242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183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56" t="s">
        <v>414</v>
      </c>
      <c r="D199" s="221"/>
      <c r="E199" s="222">
        <v>1440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192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46">
        <v>43</v>
      </c>
      <c r="B200" s="247" t="s">
        <v>415</v>
      </c>
      <c r="C200" s="262" t="s">
        <v>416</v>
      </c>
      <c r="D200" s="248" t="s">
        <v>226</v>
      </c>
      <c r="E200" s="249">
        <v>1440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1.4999999999999999E-4</v>
      </c>
      <c r="O200" s="249">
        <f>ROUND(E200*N200,2)</f>
        <v>0.22</v>
      </c>
      <c r="P200" s="249">
        <v>0</v>
      </c>
      <c r="Q200" s="249">
        <f>ROUND(E200*P200,2)</f>
        <v>0</v>
      </c>
      <c r="R200" s="251" t="s">
        <v>403</v>
      </c>
      <c r="S200" s="251" t="s">
        <v>178</v>
      </c>
      <c r="T200" s="252" t="s">
        <v>178</v>
      </c>
      <c r="U200" s="220">
        <v>0</v>
      </c>
      <c r="V200" s="220">
        <f>ROUND(E200*U200,2)</f>
        <v>0</v>
      </c>
      <c r="W200" s="220"/>
      <c r="X200" s="220" t="s">
        <v>188</v>
      </c>
      <c r="Y200" s="220" t="s">
        <v>180</v>
      </c>
      <c r="Z200" s="210"/>
      <c r="AA200" s="210"/>
      <c r="AB200" s="210"/>
      <c r="AC200" s="210"/>
      <c r="AD200" s="210"/>
      <c r="AE200" s="210"/>
      <c r="AF200" s="210"/>
      <c r="AG200" s="210" t="s">
        <v>189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46">
        <v>44</v>
      </c>
      <c r="B201" s="247" t="s">
        <v>417</v>
      </c>
      <c r="C201" s="262" t="s">
        <v>418</v>
      </c>
      <c r="D201" s="248" t="s">
        <v>226</v>
      </c>
      <c r="E201" s="249">
        <v>720</v>
      </c>
      <c r="F201" s="250"/>
      <c r="G201" s="251">
        <f>ROUND(E201*F201,2)</f>
        <v>0</v>
      </c>
      <c r="H201" s="250"/>
      <c r="I201" s="251">
        <f>ROUND(E201*H201,2)</f>
        <v>0</v>
      </c>
      <c r="J201" s="250"/>
      <c r="K201" s="251">
        <f>ROUND(E201*J201,2)</f>
        <v>0</v>
      </c>
      <c r="L201" s="251">
        <v>21</v>
      </c>
      <c r="M201" s="251">
        <f>G201*(1+L201/100)</f>
        <v>0</v>
      </c>
      <c r="N201" s="249">
        <v>0</v>
      </c>
      <c r="O201" s="249">
        <f>ROUND(E201*N201,2)</f>
        <v>0</v>
      </c>
      <c r="P201" s="249">
        <v>0</v>
      </c>
      <c r="Q201" s="249">
        <f>ROUND(E201*P201,2)</f>
        <v>0</v>
      </c>
      <c r="R201" s="251" t="s">
        <v>403</v>
      </c>
      <c r="S201" s="251" t="s">
        <v>178</v>
      </c>
      <c r="T201" s="252" t="s">
        <v>178</v>
      </c>
      <c r="U201" s="220">
        <v>7.0000000000000007E-2</v>
      </c>
      <c r="V201" s="220">
        <f>ROUND(E201*U201,2)</f>
        <v>50.4</v>
      </c>
      <c r="W201" s="220"/>
      <c r="X201" s="220" t="s">
        <v>188</v>
      </c>
      <c r="Y201" s="220" t="s">
        <v>180</v>
      </c>
      <c r="Z201" s="210"/>
      <c r="AA201" s="210"/>
      <c r="AB201" s="210"/>
      <c r="AC201" s="210"/>
      <c r="AD201" s="210"/>
      <c r="AE201" s="210"/>
      <c r="AF201" s="210"/>
      <c r="AG201" s="210" t="s">
        <v>189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46">
        <v>45</v>
      </c>
      <c r="B202" s="247" t="s">
        <v>419</v>
      </c>
      <c r="C202" s="262" t="s">
        <v>420</v>
      </c>
      <c r="D202" s="248" t="s">
        <v>226</v>
      </c>
      <c r="E202" s="249">
        <v>720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 t="s">
        <v>403</v>
      </c>
      <c r="S202" s="251" t="s">
        <v>178</v>
      </c>
      <c r="T202" s="252" t="s">
        <v>178</v>
      </c>
      <c r="U202" s="220">
        <v>1.7999999999999999E-2</v>
      </c>
      <c r="V202" s="220">
        <f>ROUND(E202*U202,2)</f>
        <v>12.96</v>
      </c>
      <c r="W202" s="220"/>
      <c r="X202" s="220" t="s">
        <v>188</v>
      </c>
      <c r="Y202" s="220" t="s">
        <v>180</v>
      </c>
      <c r="Z202" s="210"/>
      <c r="AA202" s="210"/>
      <c r="AB202" s="210"/>
      <c r="AC202" s="210"/>
      <c r="AD202" s="210"/>
      <c r="AE202" s="210"/>
      <c r="AF202" s="210"/>
      <c r="AG202" s="210" t="s">
        <v>189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28" t="s">
        <v>172</v>
      </c>
      <c r="B203" s="229" t="s">
        <v>95</v>
      </c>
      <c r="C203" s="253" t="s">
        <v>96</v>
      </c>
      <c r="D203" s="230"/>
      <c r="E203" s="231"/>
      <c r="F203" s="232"/>
      <c r="G203" s="232">
        <f>SUMIF(AG204:AG219,"&lt;&gt;NOR",G204:G219)</f>
        <v>0</v>
      </c>
      <c r="H203" s="232"/>
      <c r="I203" s="232">
        <f>SUM(I204:I219)</f>
        <v>0</v>
      </c>
      <c r="J203" s="232"/>
      <c r="K203" s="232">
        <f>SUM(K204:K219)</f>
        <v>0</v>
      </c>
      <c r="L203" s="232"/>
      <c r="M203" s="232">
        <f>SUM(M204:M219)</f>
        <v>0</v>
      </c>
      <c r="N203" s="231"/>
      <c r="O203" s="231">
        <f>SUM(O204:O219)</f>
        <v>0.72</v>
      </c>
      <c r="P203" s="231"/>
      <c r="Q203" s="231">
        <f>SUM(Q204:Q219)</f>
        <v>0</v>
      </c>
      <c r="R203" s="232"/>
      <c r="S203" s="232"/>
      <c r="T203" s="233"/>
      <c r="U203" s="227"/>
      <c r="V203" s="227">
        <f>SUM(V204:V219)</f>
        <v>125.61000000000001</v>
      </c>
      <c r="W203" s="227"/>
      <c r="X203" s="227"/>
      <c r="Y203" s="227"/>
      <c r="AG203" t="s">
        <v>173</v>
      </c>
    </row>
    <row r="204" spans="1:60" ht="67.5" outlineLevel="1" x14ac:dyDescent="0.2">
      <c r="A204" s="235">
        <v>46</v>
      </c>
      <c r="B204" s="236" t="s">
        <v>421</v>
      </c>
      <c r="C204" s="254" t="s">
        <v>422</v>
      </c>
      <c r="D204" s="237" t="s">
        <v>226</v>
      </c>
      <c r="E204" s="238">
        <v>461.25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4.0000000000000003E-5</v>
      </c>
      <c r="O204" s="238">
        <f>ROUND(E204*N204,2)</f>
        <v>0.02</v>
      </c>
      <c r="P204" s="238">
        <v>0</v>
      </c>
      <c r="Q204" s="238">
        <f>ROUND(E204*P204,2)</f>
        <v>0</v>
      </c>
      <c r="R204" s="240" t="s">
        <v>220</v>
      </c>
      <c r="S204" s="240" t="s">
        <v>178</v>
      </c>
      <c r="T204" s="241" t="s">
        <v>178</v>
      </c>
      <c r="U204" s="220">
        <v>0.26300000000000001</v>
      </c>
      <c r="V204" s="220">
        <f>ROUND(E204*U204,2)</f>
        <v>121.31</v>
      </c>
      <c r="W204" s="220"/>
      <c r="X204" s="220" t="s">
        <v>188</v>
      </c>
      <c r="Y204" s="220" t="s">
        <v>180</v>
      </c>
      <c r="Z204" s="210"/>
      <c r="AA204" s="210"/>
      <c r="AB204" s="210"/>
      <c r="AC204" s="210"/>
      <c r="AD204" s="210"/>
      <c r="AE204" s="210"/>
      <c r="AF204" s="210"/>
      <c r="AG204" s="210" t="s">
        <v>189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56" t="s">
        <v>423</v>
      </c>
      <c r="D205" s="221"/>
      <c r="E205" s="222">
        <v>461.25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192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1" x14ac:dyDescent="0.2">
      <c r="A206" s="235">
        <v>47</v>
      </c>
      <c r="B206" s="236" t="s">
        <v>424</v>
      </c>
      <c r="C206" s="254" t="s">
        <v>425</v>
      </c>
      <c r="D206" s="237" t="s">
        <v>319</v>
      </c>
      <c r="E206" s="238">
        <v>3</v>
      </c>
      <c r="F206" s="239"/>
      <c r="G206" s="240">
        <f>ROUND(E206*F206,2)</f>
        <v>0</v>
      </c>
      <c r="H206" s="239"/>
      <c r="I206" s="240">
        <f>ROUND(E206*H206,2)</f>
        <v>0</v>
      </c>
      <c r="J206" s="239"/>
      <c r="K206" s="240">
        <f>ROUND(E206*J206,2)</f>
        <v>0</v>
      </c>
      <c r="L206" s="240">
        <v>21</v>
      </c>
      <c r="M206" s="240">
        <f>G206*(1+L206/100)</f>
        <v>0</v>
      </c>
      <c r="N206" s="238">
        <v>6.8000000000000005E-4</v>
      </c>
      <c r="O206" s="238">
        <f>ROUND(E206*N206,2)</f>
        <v>0</v>
      </c>
      <c r="P206" s="238">
        <v>0</v>
      </c>
      <c r="Q206" s="238">
        <f>ROUND(E206*P206,2)</f>
        <v>0</v>
      </c>
      <c r="R206" s="240" t="s">
        <v>220</v>
      </c>
      <c r="S206" s="240" t="s">
        <v>178</v>
      </c>
      <c r="T206" s="241" t="s">
        <v>178</v>
      </c>
      <c r="U206" s="220">
        <v>1.25</v>
      </c>
      <c r="V206" s="220">
        <f>ROUND(E206*U206,2)</f>
        <v>3.75</v>
      </c>
      <c r="W206" s="220"/>
      <c r="X206" s="220" t="s">
        <v>188</v>
      </c>
      <c r="Y206" s="220" t="s">
        <v>180</v>
      </c>
      <c r="Z206" s="210"/>
      <c r="AA206" s="210"/>
      <c r="AB206" s="210"/>
      <c r="AC206" s="210"/>
      <c r="AD206" s="210"/>
      <c r="AE206" s="210"/>
      <c r="AF206" s="210"/>
      <c r="AG206" s="210" t="s">
        <v>189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55" t="s">
        <v>426</v>
      </c>
      <c r="D207" s="242"/>
      <c r="E207" s="242"/>
      <c r="F207" s="242"/>
      <c r="G207" s="242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183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6" t="s">
        <v>427</v>
      </c>
      <c r="D208" s="221"/>
      <c r="E208" s="222">
        <v>2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192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56" t="s">
        <v>428</v>
      </c>
      <c r="D209" s="221"/>
      <c r="E209" s="222">
        <v>1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192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35">
        <v>48</v>
      </c>
      <c r="B210" s="236" t="s">
        <v>429</v>
      </c>
      <c r="C210" s="254" t="s">
        <v>430</v>
      </c>
      <c r="D210" s="237" t="s">
        <v>319</v>
      </c>
      <c r="E210" s="238">
        <v>2</v>
      </c>
      <c r="F210" s="239"/>
      <c r="G210" s="240">
        <f>ROUND(E210*F210,2)</f>
        <v>0</v>
      </c>
      <c r="H210" s="239"/>
      <c r="I210" s="240">
        <f>ROUND(E210*H210,2)</f>
        <v>0</v>
      </c>
      <c r="J210" s="239"/>
      <c r="K210" s="240">
        <f>ROUND(E210*J210,2)</f>
        <v>0</v>
      </c>
      <c r="L210" s="240">
        <v>21</v>
      </c>
      <c r="M210" s="240">
        <f>G210*(1+L210/100)</f>
        <v>0</v>
      </c>
      <c r="N210" s="238">
        <v>0.1</v>
      </c>
      <c r="O210" s="238">
        <f>ROUND(E210*N210,2)</f>
        <v>0.2</v>
      </c>
      <c r="P210" s="238">
        <v>0</v>
      </c>
      <c r="Q210" s="238">
        <f>ROUND(E210*P210,2)</f>
        <v>0</v>
      </c>
      <c r="R210" s="240"/>
      <c r="S210" s="240" t="s">
        <v>209</v>
      </c>
      <c r="T210" s="241" t="s">
        <v>210</v>
      </c>
      <c r="U210" s="220">
        <v>0</v>
      </c>
      <c r="V210" s="220">
        <f>ROUND(E210*U210,2)</f>
        <v>0</v>
      </c>
      <c r="W210" s="220"/>
      <c r="X210" s="220" t="s">
        <v>257</v>
      </c>
      <c r="Y210" s="220" t="s">
        <v>180</v>
      </c>
      <c r="Z210" s="210"/>
      <c r="AA210" s="210"/>
      <c r="AB210" s="210"/>
      <c r="AC210" s="210"/>
      <c r="AD210" s="210"/>
      <c r="AE210" s="210"/>
      <c r="AF210" s="210"/>
      <c r="AG210" s="210" t="s">
        <v>320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">
      <c r="A211" s="217"/>
      <c r="B211" s="218"/>
      <c r="C211" s="259" t="s">
        <v>431</v>
      </c>
      <c r="D211" s="244"/>
      <c r="E211" s="244"/>
      <c r="F211" s="244"/>
      <c r="G211" s="244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213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6" t="s">
        <v>432</v>
      </c>
      <c r="D212" s="221"/>
      <c r="E212" s="222">
        <v>2</v>
      </c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192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35">
        <v>49</v>
      </c>
      <c r="B213" s="236" t="s">
        <v>433</v>
      </c>
      <c r="C213" s="254" t="s">
        <v>434</v>
      </c>
      <c r="D213" s="237" t="s">
        <v>319</v>
      </c>
      <c r="E213" s="238">
        <v>1</v>
      </c>
      <c r="F213" s="239"/>
      <c r="G213" s="240">
        <f>ROUND(E213*F213,2)</f>
        <v>0</v>
      </c>
      <c r="H213" s="239"/>
      <c r="I213" s="240">
        <f>ROUND(E213*H213,2)</f>
        <v>0</v>
      </c>
      <c r="J213" s="239"/>
      <c r="K213" s="240">
        <f>ROUND(E213*J213,2)</f>
        <v>0</v>
      </c>
      <c r="L213" s="240">
        <v>21</v>
      </c>
      <c r="M213" s="240">
        <f>G213*(1+L213/100)</f>
        <v>0</v>
      </c>
      <c r="N213" s="238">
        <v>0.5</v>
      </c>
      <c r="O213" s="238">
        <f>ROUND(E213*N213,2)</f>
        <v>0.5</v>
      </c>
      <c r="P213" s="238">
        <v>0</v>
      </c>
      <c r="Q213" s="238">
        <f>ROUND(E213*P213,2)</f>
        <v>0</v>
      </c>
      <c r="R213" s="240"/>
      <c r="S213" s="240" t="s">
        <v>209</v>
      </c>
      <c r="T213" s="241" t="s">
        <v>210</v>
      </c>
      <c r="U213" s="220">
        <v>0</v>
      </c>
      <c r="V213" s="220">
        <f>ROUND(E213*U213,2)</f>
        <v>0</v>
      </c>
      <c r="W213" s="220"/>
      <c r="X213" s="220" t="s">
        <v>257</v>
      </c>
      <c r="Y213" s="220" t="s">
        <v>180</v>
      </c>
      <c r="Z213" s="210"/>
      <c r="AA213" s="210"/>
      <c r="AB213" s="210"/>
      <c r="AC213" s="210"/>
      <c r="AD213" s="210"/>
      <c r="AE213" s="210"/>
      <c r="AF213" s="210"/>
      <c r="AG213" s="210" t="s">
        <v>320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59" t="s">
        <v>431</v>
      </c>
      <c r="D214" s="244"/>
      <c r="E214" s="244"/>
      <c r="F214" s="244"/>
      <c r="G214" s="244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213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6" t="s">
        <v>428</v>
      </c>
      <c r="D215" s="221"/>
      <c r="E215" s="222">
        <v>1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192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46">
        <v>50</v>
      </c>
      <c r="B216" s="247" t="s">
        <v>435</v>
      </c>
      <c r="C216" s="262" t="s">
        <v>436</v>
      </c>
      <c r="D216" s="248" t="s">
        <v>319</v>
      </c>
      <c r="E216" s="249">
        <v>1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1.0000000000000001E-5</v>
      </c>
      <c r="O216" s="249">
        <f>ROUND(E216*N216,2)</f>
        <v>0</v>
      </c>
      <c r="P216" s="249">
        <v>0</v>
      </c>
      <c r="Q216" s="249">
        <f>ROUND(E216*P216,2)</f>
        <v>0</v>
      </c>
      <c r="R216" s="251" t="s">
        <v>220</v>
      </c>
      <c r="S216" s="251" t="s">
        <v>178</v>
      </c>
      <c r="T216" s="252" t="s">
        <v>178</v>
      </c>
      <c r="U216" s="220">
        <v>0.17</v>
      </c>
      <c r="V216" s="220">
        <f>ROUND(E216*U216,2)</f>
        <v>0.17</v>
      </c>
      <c r="W216" s="220"/>
      <c r="X216" s="220" t="s">
        <v>188</v>
      </c>
      <c r="Y216" s="220" t="s">
        <v>180</v>
      </c>
      <c r="Z216" s="210"/>
      <c r="AA216" s="210"/>
      <c r="AB216" s="210"/>
      <c r="AC216" s="210"/>
      <c r="AD216" s="210"/>
      <c r="AE216" s="210"/>
      <c r="AF216" s="210"/>
      <c r="AG216" s="210" t="s">
        <v>189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46">
        <v>51</v>
      </c>
      <c r="B217" s="247" t="s">
        <v>437</v>
      </c>
      <c r="C217" s="262" t="s">
        <v>438</v>
      </c>
      <c r="D217" s="248" t="s">
        <v>319</v>
      </c>
      <c r="E217" s="249">
        <v>1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3.0000000000000001E-3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209</v>
      </c>
      <c r="T217" s="252" t="s">
        <v>210</v>
      </c>
      <c r="U217" s="220">
        <v>0</v>
      </c>
      <c r="V217" s="220">
        <f>ROUND(E217*U217,2)</f>
        <v>0</v>
      </c>
      <c r="W217" s="220"/>
      <c r="X217" s="220" t="s">
        <v>257</v>
      </c>
      <c r="Y217" s="220" t="s">
        <v>180</v>
      </c>
      <c r="Z217" s="210"/>
      <c r="AA217" s="210"/>
      <c r="AB217" s="210"/>
      <c r="AC217" s="210"/>
      <c r="AD217" s="210"/>
      <c r="AE217" s="210"/>
      <c r="AF217" s="210"/>
      <c r="AG217" s="210" t="s">
        <v>320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6">
        <v>52</v>
      </c>
      <c r="B218" s="247" t="s">
        <v>439</v>
      </c>
      <c r="C218" s="262" t="s">
        <v>440</v>
      </c>
      <c r="D218" s="248" t="s">
        <v>319</v>
      </c>
      <c r="E218" s="249">
        <v>1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 t="s">
        <v>220</v>
      </c>
      <c r="S218" s="251" t="s">
        <v>178</v>
      </c>
      <c r="T218" s="252" t="s">
        <v>178</v>
      </c>
      <c r="U218" s="220">
        <v>0.11890000000000001</v>
      </c>
      <c r="V218" s="220">
        <f>ROUND(E218*U218,2)</f>
        <v>0.12</v>
      </c>
      <c r="W218" s="220"/>
      <c r="X218" s="220" t="s">
        <v>188</v>
      </c>
      <c r="Y218" s="220" t="s">
        <v>180</v>
      </c>
      <c r="Z218" s="210"/>
      <c r="AA218" s="210"/>
      <c r="AB218" s="210"/>
      <c r="AC218" s="210"/>
      <c r="AD218" s="210"/>
      <c r="AE218" s="210"/>
      <c r="AF218" s="210"/>
      <c r="AG218" s="210" t="s">
        <v>189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46">
        <v>53</v>
      </c>
      <c r="B219" s="247" t="s">
        <v>441</v>
      </c>
      <c r="C219" s="262" t="s">
        <v>442</v>
      </c>
      <c r="D219" s="248" t="s">
        <v>319</v>
      </c>
      <c r="E219" s="249">
        <v>1</v>
      </c>
      <c r="F219" s="250"/>
      <c r="G219" s="251">
        <f>ROUND(E219*F219,2)</f>
        <v>0</v>
      </c>
      <c r="H219" s="250"/>
      <c r="I219" s="251">
        <f>ROUND(E219*H219,2)</f>
        <v>0</v>
      </c>
      <c r="J219" s="250"/>
      <c r="K219" s="251">
        <f>ROUND(E219*J219,2)</f>
        <v>0</v>
      </c>
      <c r="L219" s="251">
        <v>21</v>
      </c>
      <c r="M219" s="251">
        <f>G219*(1+L219/100)</f>
        <v>0</v>
      </c>
      <c r="N219" s="249">
        <v>0</v>
      </c>
      <c r="O219" s="249">
        <f>ROUND(E219*N219,2)</f>
        <v>0</v>
      </c>
      <c r="P219" s="249">
        <v>0</v>
      </c>
      <c r="Q219" s="249">
        <f>ROUND(E219*P219,2)</f>
        <v>0</v>
      </c>
      <c r="R219" s="251" t="s">
        <v>220</v>
      </c>
      <c r="S219" s="251" t="s">
        <v>178</v>
      </c>
      <c r="T219" s="252" t="s">
        <v>178</v>
      </c>
      <c r="U219" s="220">
        <v>0.26419999999999999</v>
      </c>
      <c r="V219" s="220">
        <f>ROUND(E219*U219,2)</f>
        <v>0.26</v>
      </c>
      <c r="W219" s="220"/>
      <c r="X219" s="220" t="s">
        <v>188</v>
      </c>
      <c r="Y219" s="220" t="s">
        <v>180</v>
      </c>
      <c r="Z219" s="210"/>
      <c r="AA219" s="210"/>
      <c r="AB219" s="210"/>
      <c r="AC219" s="210"/>
      <c r="AD219" s="210"/>
      <c r="AE219" s="210"/>
      <c r="AF219" s="210"/>
      <c r="AG219" s="210" t="s">
        <v>189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">
      <c r="A220" s="228" t="s">
        <v>172</v>
      </c>
      <c r="B220" s="229" t="s">
        <v>99</v>
      </c>
      <c r="C220" s="253" t="s">
        <v>100</v>
      </c>
      <c r="D220" s="230"/>
      <c r="E220" s="231"/>
      <c r="F220" s="232"/>
      <c r="G220" s="232">
        <f>SUMIF(AG221:AG226,"&lt;&gt;NOR",G221:G226)</f>
        <v>0</v>
      </c>
      <c r="H220" s="232"/>
      <c r="I220" s="232">
        <f>SUM(I221:I226)</f>
        <v>0</v>
      </c>
      <c r="J220" s="232"/>
      <c r="K220" s="232">
        <f>SUM(K221:K226)</f>
        <v>0</v>
      </c>
      <c r="L220" s="232"/>
      <c r="M220" s="232">
        <f>SUM(M221:M226)</f>
        <v>0</v>
      </c>
      <c r="N220" s="231"/>
      <c r="O220" s="231">
        <f>SUM(O221:O226)</f>
        <v>0</v>
      </c>
      <c r="P220" s="231"/>
      <c r="Q220" s="231">
        <f>SUM(Q221:Q226)</f>
        <v>0</v>
      </c>
      <c r="R220" s="232"/>
      <c r="S220" s="232"/>
      <c r="T220" s="233"/>
      <c r="U220" s="227"/>
      <c r="V220" s="227">
        <f>SUM(V221:V226)</f>
        <v>1279.28</v>
      </c>
      <c r="W220" s="227"/>
      <c r="X220" s="227"/>
      <c r="Y220" s="227"/>
      <c r="AG220" t="s">
        <v>173</v>
      </c>
    </row>
    <row r="221" spans="1:60" outlineLevel="1" x14ac:dyDescent="0.2">
      <c r="A221" s="235">
        <v>54</v>
      </c>
      <c r="B221" s="236" t="s">
        <v>443</v>
      </c>
      <c r="C221" s="254" t="s">
        <v>444</v>
      </c>
      <c r="D221" s="237" t="s">
        <v>208</v>
      </c>
      <c r="E221" s="238">
        <v>3366.5230799999999</v>
      </c>
      <c r="F221" s="239"/>
      <c r="G221" s="240">
        <f>ROUND(E221*F221,2)</f>
        <v>0</v>
      </c>
      <c r="H221" s="239"/>
      <c r="I221" s="240">
        <f>ROUND(E221*H221,2)</f>
        <v>0</v>
      </c>
      <c r="J221" s="239"/>
      <c r="K221" s="240">
        <f>ROUND(E221*J221,2)</f>
        <v>0</v>
      </c>
      <c r="L221" s="240">
        <v>21</v>
      </c>
      <c r="M221" s="240">
        <f>G221*(1+L221/100)</f>
        <v>0</v>
      </c>
      <c r="N221" s="238">
        <v>0</v>
      </c>
      <c r="O221" s="238">
        <f>ROUND(E221*N221,2)</f>
        <v>0</v>
      </c>
      <c r="P221" s="238">
        <v>0</v>
      </c>
      <c r="Q221" s="238">
        <f>ROUND(E221*P221,2)</f>
        <v>0</v>
      </c>
      <c r="R221" s="240" t="s">
        <v>220</v>
      </c>
      <c r="S221" s="240" t="s">
        <v>178</v>
      </c>
      <c r="T221" s="241" t="s">
        <v>178</v>
      </c>
      <c r="U221" s="220">
        <v>0.38</v>
      </c>
      <c r="V221" s="220">
        <f>ROUND(E221*U221,2)</f>
        <v>1279.28</v>
      </c>
      <c r="W221" s="220"/>
      <c r="X221" s="220" t="s">
        <v>445</v>
      </c>
      <c r="Y221" s="220" t="s">
        <v>180</v>
      </c>
      <c r="Z221" s="210"/>
      <c r="AA221" s="210"/>
      <c r="AB221" s="210"/>
      <c r="AC221" s="210"/>
      <c r="AD221" s="210"/>
      <c r="AE221" s="210"/>
      <c r="AF221" s="210"/>
      <c r="AG221" s="210" t="s">
        <v>446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2" x14ac:dyDescent="0.2">
      <c r="A222" s="217"/>
      <c r="B222" s="218"/>
      <c r="C222" s="255" t="s">
        <v>447</v>
      </c>
      <c r="D222" s="242"/>
      <c r="E222" s="242"/>
      <c r="F222" s="242"/>
      <c r="G222" s="242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183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43" t="str">
        <f>C222</f>
        <v>přesun hmot pro haly občanské výstavby (JKSO 802), haly pro výrobu a služby (JKSO 811) s nosnou svislou konstrukcí monolitickou betonovou tyčovou nebo plošnou</v>
      </c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6" t="s">
        <v>448</v>
      </c>
      <c r="D223" s="221"/>
      <c r="E223" s="222"/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192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2.5" outlineLevel="3" x14ac:dyDescent="0.2">
      <c r="A224" s="217"/>
      <c r="B224" s="218"/>
      <c r="C224" s="256" t="s">
        <v>449</v>
      </c>
      <c r="D224" s="221"/>
      <c r="E224" s="222"/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192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6" t="s">
        <v>450</v>
      </c>
      <c r="D225" s="221"/>
      <c r="E225" s="222"/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192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56" t="s">
        <v>451</v>
      </c>
      <c r="D226" s="221"/>
      <c r="E226" s="222">
        <v>3366.5230799999999</v>
      </c>
      <c r="F226" s="220"/>
      <c r="G226" s="220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192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">
      <c r="A227" s="228" t="s">
        <v>172</v>
      </c>
      <c r="B227" s="229" t="s">
        <v>126</v>
      </c>
      <c r="C227" s="253" t="s">
        <v>127</v>
      </c>
      <c r="D227" s="230"/>
      <c r="E227" s="231"/>
      <c r="F227" s="232"/>
      <c r="G227" s="232">
        <f>SUMIF(AG228:AG252,"&lt;&gt;NOR",G228:G252)</f>
        <v>0</v>
      </c>
      <c r="H227" s="232"/>
      <c r="I227" s="232">
        <f>SUM(I228:I252)</f>
        <v>0</v>
      </c>
      <c r="J227" s="232"/>
      <c r="K227" s="232">
        <f>SUM(K228:K252)</f>
        <v>0</v>
      </c>
      <c r="L227" s="232"/>
      <c r="M227" s="232">
        <f>SUM(M228:M252)</f>
        <v>0</v>
      </c>
      <c r="N227" s="231"/>
      <c r="O227" s="231">
        <f>SUM(O228:O252)</f>
        <v>5.24</v>
      </c>
      <c r="P227" s="231"/>
      <c r="Q227" s="231">
        <f>SUM(Q228:Q252)</f>
        <v>0</v>
      </c>
      <c r="R227" s="232"/>
      <c r="S227" s="232"/>
      <c r="T227" s="233"/>
      <c r="U227" s="227"/>
      <c r="V227" s="227">
        <f>SUM(V228:V252)</f>
        <v>240.7</v>
      </c>
      <c r="W227" s="227"/>
      <c r="X227" s="227"/>
      <c r="Y227" s="227"/>
      <c r="AG227" t="s">
        <v>173</v>
      </c>
    </row>
    <row r="228" spans="1:60" ht="22.5" outlineLevel="1" x14ac:dyDescent="0.2">
      <c r="A228" s="235">
        <v>55</v>
      </c>
      <c r="B228" s="236" t="s">
        <v>452</v>
      </c>
      <c r="C228" s="254" t="s">
        <v>453</v>
      </c>
      <c r="D228" s="237" t="s">
        <v>226</v>
      </c>
      <c r="E228" s="238">
        <v>850.78</v>
      </c>
      <c r="F228" s="239"/>
      <c r="G228" s="240">
        <f>ROUND(E228*F228,2)</f>
        <v>0</v>
      </c>
      <c r="H228" s="239"/>
      <c r="I228" s="240">
        <f>ROUND(E228*H228,2)</f>
        <v>0</v>
      </c>
      <c r="J228" s="239"/>
      <c r="K228" s="240">
        <f>ROUND(E228*J228,2)</f>
        <v>0</v>
      </c>
      <c r="L228" s="240">
        <v>21</v>
      </c>
      <c r="M228" s="240">
        <f>G228*(1+L228/100)</f>
        <v>0</v>
      </c>
      <c r="N228" s="238">
        <v>3.3E-4</v>
      </c>
      <c r="O228" s="238">
        <f>ROUND(E228*N228,2)</f>
        <v>0.28000000000000003</v>
      </c>
      <c r="P228" s="238">
        <v>0</v>
      </c>
      <c r="Q228" s="238">
        <f>ROUND(E228*P228,2)</f>
        <v>0</v>
      </c>
      <c r="R228" s="240" t="s">
        <v>454</v>
      </c>
      <c r="S228" s="240" t="s">
        <v>178</v>
      </c>
      <c r="T228" s="241" t="s">
        <v>178</v>
      </c>
      <c r="U228" s="220">
        <v>2.75E-2</v>
      </c>
      <c r="V228" s="220">
        <f>ROUND(E228*U228,2)</f>
        <v>23.4</v>
      </c>
      <c r="W228" s="220"/>
      <c r="X228" s="220" t="s">
        <v>188</v>
      </c>
      <c r="Y228" s="220" t="s">
        <v>180</v>
      </c>
      <c r="Z228" s="210"/>
      <c r="AA228" s="210"/>
      <c r="AB228" s="210"/>
      <c r="AC228" s="210"/>
      <c r="AD228" s="210"/>
      <c r="AE228" s="210"/>
      <c r="AF228" s="210"/>
      <c r="AG228" s="210" t="s">
        <v>189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6" t="s">
        <v>455</v>
      </c>
      <c r="D229" s="221"/>
      <c r="E229" s="222">
        <v>425.39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192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456</v>
      </c>
      <c r="D230" s="221"/>
      <c r="E230" s="222">
        <v>425.39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192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33.75" outlineLevel="1" x14ac:dyDescent="0.2">
      <c r="A231" s="235">
        <v>56</v>
      </c>
      <c r="B231" s="236" t="s">
        <v>457</v>
      </c>
      <c r="C231" s="254" t="s">
        <v>458</v>
      </c>
      <c r="D231" s="237" t="s">
        <v>226</v>
      </c>
      <c r="E231" s="238">
        <v>42.28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5.1999999999999995E-4</v>
      </c>
      <c r="O231" s="238">
        <f>ROUND(E231*N231,2)</f>
        <v>0.02</v>
      </c>
      <c r="P231" s="238">
        <v>0</v>
      </c>
      <c r="Q231" s="238">
        <f>ROUND(E231*P231,2)</f>
        <v>0</v>
      </c>
      <c r="R231" s="240" t="s">
        <v>454</v>
      </c>
      <c r="S231" s="240" t="s">
        <v>178</v>
      </c>
      <c r="T231" s="241" t="s">
        <v>178</v>
      </c>
      <c r="U231" s="220">
        <v>4.9000000000000002E-2</v>
      </c>
      <c r="V231" s="220">
        <f>ROUND(E231*U231,2)</f>
        <v>2.0699999999999998</v>
      </c>
      <c r="W231" s="220"/>
      <c r="X231" s="220" t="s">
        <v>188</v>
      </c>
      <c r="Y231" s="220" t="s">
        <v>180</v>
      </c>
      <c r="Z231" s="210"/>
      <c r="AA231" s="210"/>
      <c r="AB231" s="210"/>
      <c r="AC231" s="210"/>
      <c r="AD231" s="210"/>
      <c r="AE231" s="210"/>
      <c r="AF231" s="210"/>
      <c r="AG231" s="210" t="s">
        <v>189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459</v>
      </c>
      <c r="D232" s="221"/>
      <c r="E232" s="222"/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192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6" t="s">
        <v>460</v>
      </c>
      <c r="D233" s="221"/>
      <c r="E233" s="222">
        <v>21.14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192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6" t="s">
        <v>461</v>
      </c>
      <c r="D234" s="221"/>
      <c r="E234" s="222">
        <v>21.14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192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 x14ac:dyDescent="0.2">
      <c r="A235" s="235">
        <v>57</v>
      </c>
      <c r="B235" s="236" t="s">
        <v>462</v>
      </c>
      <c r="C235" s="254" t="s">
        <v>463</v>
      </c>
      <c r="D235" s="237" t="s">
        <v>226</v>
      </c>
      <c r="E235" s="238">
        <v>850.78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4.0999999999999999E-4</v>
      </c>
      <c r="O235" s="238">
        <f>ROUND(E235*N235,2)</f>
        <v>0.35</v>
      </c>
      <c r="P235" s="238">
        <v>0</v>
      </c>
      <c r="Q235" s="238">
        <f>ROUND(E235*P235,2)</f>
        <v>0</v>
      </c>
      <c r="R235" s="240" t="s">
        <v>454</v>
      </c>
      <c r="S235" s="240" t="s">
        <v>178</v>
      </c>
      <c r="T235" s="241" t="s">
        <v>178</v>
      </c>
      <c r="U235" s="220">
        <v>0.22991</v>
      </c>
      <c r="V235" s="220">
        <f>ROUND(E235*U235,2)</f>
        <v>195.6</v>
      </c>
      <c r="W235" s="220"/>
      <c r="X235" s="220" t="s">
        <v>188</v>
      </c>
      <c r="Y235" s="220" t="s">
        <v>180</v>
      </c>
      <c r="Z235" s="210"/>
      <c r="AA235" s="210"/>
      <c r="AB235" s="210"/>
      <c r="AC235" s="210"/>
      <c r="AD235" s="210"/>
      <c r="AE235" s="210"/>
      <c r="AF235" s="210"/>
      <c r="AG235" s="210" t="s">
        <v>189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6" t="s">
        <v>455</v>
      </c>
      <c r="D236" s="221"/>
      <c r="E236" s="222">
        <v>425.39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192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17"/>
      <c r="B237" s="218"/>
      <c r="C237" s="256" t="s">
        <v>456</v>
      </c>
      <c r="D237" s="221"/>
      <c r="E237" s="222">
        <v>425.39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192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.5" outlineLevel="1" x14ac:dyDescent="0.2">
      <c r="A238" s="235">
        <v>58</v>
      </c>
      <c r="B238" s="236" t="s">
        <v>464</v>
      </c>
      <c r="C238" s="254" t="s">
        <v>465</v>
      </c>
      <c r="D238" s="237" t="s">
        <v>226</v>
      </c>
      <c r="E238" s="238">
        <v>42.28</v>
      </c>
      <c r="F238" s="239"/>
      <c r="G238" s="240">
        <f>ROUND(E238*F238,2)</f>
        <v>0</v>
      </c>
      <c r="H238" s="239"/>
      <c r="I238" s="240">
        <f>ROUND(E238*H238,2)</f>
        <v>0</v>
      </c>
      <c r="J238" s="239"/>
      <c r="K238" s="240">
        <f>ROUND(E238*J238,2)</f>
        <v>0</v>
      </c>
      <c r="L238" s="240">
        <v>21</v>
      </c>
      <c r="M238" s="240">
        <f>G238*(1+L238/100)</f>
        <v>0</v>
      </c>
      <c r="N238" s="238">
        <v>5.8E-4</v>
      </c>
      <c r="O238" s="238">
        <f>ROUND(E238*N238,2)</f>
        <v>0.02</v>
      </c>
      <c r="P238" s="238">
        <v>0</v>
      </c>
      <c r="Q238" s="238">
        <f>ROUND(E238*P238,2)</f>
        <v>0</v>
      </c>
      <c r="R238" s="240" t="s">
        <v>454</v>
      </c>
      <c r="S238" s="240" t="s">
        <v>178</v>
      </c>
      <c r="T238" s="241" t="s">
        <v>178</v>
      </c>
      <c r="U238" s="220">
        <v>0.26600000000000001</v>
      </c>
      <c r="V238" s="220">
        <f>ROUND(E238*U238,2)</f>
        <v>11.25</v>
      </c>
      <c r="W238" s="220"/>
      <c r="X238" s="220" t="s">
        <v>188</v>
      </c>
      <c r="Y238" s="220" t="s">
        <v>180</v>
      </c>
      <c r="Z238" s="210"/>
      <c r="AA238" s="210"/>
      <c r="AB238" s="210"/>
      <c r="AC238" s="210"/>
      <c r="AD238" s="210"/>
      <c r="AE238" s="210"/>
      <c r="AF238" s="210"/>
      <c r="AG238" s="210" t="s">
        <v>189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6" t="s">
        <v>459</v>
      </c>
      <c r="D239" s="221"/>
      <c r="E239" s="222"/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192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6" t="s">
        <v>460</v>
      </c>
      <c r="D240" s="221"/>
      <c r="E240" s="222">
        <v>21.14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192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6" t="s">
        <v>461</v>
      </c>
      <c r="D241" s="221"/>
      <c r="E241" s="222">
        <v>21.14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192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1" x14ac:dyDescent="0.2">
      <c r="A242" s="235">
        <v>59</v>
      </c>
      <c r="B242" s="236" t="s">
        <v>466</v>
      </c>
      <c r="C242" s="254" t="s">
        <v>467</v>
      </c>
      <c r="D242" s="237" t="s">
        <v>226</v>
      </c>
      <c r="E242" s="238">
        <v>513.5095</v>
      </c>
      <c r="F242" s="239"/>
      <c r="G242" s="240">
        <f>ROUND(E242*F242,2)</f>
        <v>0</v>
      </c>
      <c r="H242" s="239"/>
      <c r="I242" s="240">
        <f>ROUND(E242*H242,2)</f>
        <v>0</v>
      </c>
      <c r="J242" s="239"/>
      <c r="K242" s="240">
        <f>ROUND(E242*J242,2)</f>
        <v>0</v>
      </c>
      <c r="L242" s="240">
        <v>21</v>
      </c>
      <c r="M242" s="240">
        <f>G242*(1+L242/100)</f>
        <v>0</v>
      </c>
      <c r="N242" s="238">
        <v>4.4999999999999997E-3</v>
      </c>
      <c r="O242" s="238">
        <f>ROUND(E242*N242,2)</f>
        <v>2.31</v>
      </c>
      <c r="P242" s="238">
        <v>0</v>
      </c>
      <c r="Q242" s="238">
        <f>ROUND(E242*P242,2)</f>
        <v>0</v>
      </c>
      <c r="R242" s="240" t="s">
        <v>256</v>
      </c>
      <c r="S242" s="240" t="s">
        <v>178</v>
      </c>
      <c r="T242" s="241" t="s">
        <v>178</v>
      </c>
      <c r="U242" s="220">
        <v>0</v>
      </c>
      <c r="V242" s="220">
        <f>ROUND(E242*U242,2)</f>
        <v>0</v>
      </c>
      <c r="W242" s="220"/>
      <c r="X242" s="220" t="s">
        <v>257</v>
      </c>
      <c r="Y242" s="220" t="s">
        <v>180</v>
      </c>
      <c r="Z242" s="210"/>
      <c r="AA242" s="210"/>
      <c r="AB242" s="210"/>
      <c r="AC242" s="210"/>
      <c r="AD242" s="210"/>
      <c r="AE242" s="210"/>
      <c r="AF242" s="210"/>
      <c r="AG242" s="210" t="s">
        <v>320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468</v>
      </c>
      <c r="D243" s="221"/>
      <c r="E243" s="222">
        <v>446.53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192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469</v>
      </c>
      <c r="D244" s="221"/>
      <c r="E244" s="222">
        <v>66.979500000000002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192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1" x14ac:dyDescent="0.2">
      <c r="A245" s="235">
        <v>60</v>
      </c>
      <c r="B245" s="236" t="s">
        <v>470</v>
      </c>
      <c r="C245" s="254" t="s">
        <v>471</v>
      </c>
      <c r="D245" s="237" t="s">
        <v>226</v>
      </c>
      <c r="E245" s="238">
        <v>513.5095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4.4000000000000003E-3</v>
      </c>
      <c r="O245" s="238">
        <f>ROUND(E245*N245,2)</f>
        <v>2.2599999999999998</v>
      </c>
      <c r="P245" s="238">
        <v>0</v>
      </c>
      <c r="Q245" s="238">
        <f>ROUND(E245*P245,2)</f>
        <v>0</v>
      </c>
      <c r="R245" s="240" t="s">
        <v>256</v>
      </c>
      <c r="S245" s="240" t="s">
        <v>178</v>
      </c>
      <c r="T245" s="241" t="s">
        <v>178</v>
      </c>
      <c r="U245" s="220">
        <v>0</v>
      </c>
      <c r="V245" s="220">
        <f>ROUND(E245*U245,2)</f>
        <v>0</v>
      </c>
      <c r="W245" s="220"/>
      <c r="X245" s="220" t="s">
        <v>257</v>
      </c>
      <c r="Y245" s="220" t="s">
        <v>180</v>
      </c>
      <c r="Z245" s="210"/>
      <c r="AA245" s="210"/>
      <c r="AB245" s="210"/>
      <c r="AC245" s="210"/>
      <c r="AD245" s="210"/>
      <c r="AE245" s="210"/>
      <c r="AF245" s="210"/>
      <c r="AG245" s="210" t="s">
        <v>320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6" t="s">
        <v>472</v>
      </c>
      <c r="D246" s="221"/>
      <c r="E246" s="222">
        <v>446.53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192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6" t="s">
        <v>469</v>
      </c>
      <c r="D247" s="221"/>
      <c r="E247" s="222">
        <v>66.979500000000002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192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35">
        <v>61</v>
      </c>
      <c r="B248" s="236" t="s">
        <v>473</v>
      </c>
      <c r="C248" s="254" t="s">
        <v>474</v>
      </c>
      <c r="D248" s="237" t="s">
        <v>208</v>
      </c>
      <c r="E248" s="238">
        <v>5.2463199999999999</v>
      </c>
      <c r="F248" s="239"/>
      <c r="G248" s="240">
        <f>ROUND(E248*F248,2)</f>
        <v>0</v>
      </c>
      <c r="H248" s="239"/>
      <c r="I248" s="240">
        <f>ROUND(E248*H248,2)</f>
        <v>0</v>
      </c>
      <c r="J248" s="239"/>
      <c r="K248" s="240">
        <f>ROUND(E248*J248,2)</f>
        <v>0</v>
      </c>
      <c r="L248" s="240">
        <v>21</v>
      </c>
      <c r="M248" s="240">
        <f>G248*(1+L248/100)</f>
        <v>0</v>
      </c>
      <c r="N248" s="238">
        <v>0</v>
      </c>
      <c r="O248" s="238">
        <f>ROUND(E248*N248,2)</f>
        <v>0</v>
      </c>
      <c r="P248" s="238">
        <v>0</v>
      </c>
      <c r="Q248" s="238">
        <f>ROUND(E248*P248,2)</f>
        <v>0</v>
      </c>
      <c r="R248" s="240" t="s">
        <v>454</v>
      </c>
      <c r="S248" s="240" t="s">
        <v>178</v>
      </c>
      <c r="T248" s="241" t="s">
        <v>178</v>
      </c>
      <c r="U248" s="220">
        <v>1.5980000000000001</v>
      </c>
      <c r="V248" s="220">
        <f>ROUND(E248*U248,2)</f>
        <v>8.3800000000000008</v>
      </c>
      <c r="W248" s="220"/>
      <c r="X248" s="220" t="s">
        <v>445</v>
      </c>
      <c r="Y248" s="220" t="s">
        <v>180</v>
      </c>
      <c r="Z248" s="210"/>
      <c r="AA248" s="210"/>
      <c r="AB248" s="210"/>
      <c r="AC248" s="210"/>
      <c r="AD248" s="210"/>
      <c r="AE248" s="210"/>
      <c r="AF248" s="210"/>
      <c r="AG248" s="210" t="s">
        <v>446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55" t="s">
        <v>475</v>
      </c>
      <c r="D249" s="242"/>
      <c r="E249" s="242"/>
      <c r="F249" s="242"/>
      <c r="G249" s="242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183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6" t="s">
        <v>448</v>
      </c>
      <c r="D250" s="221"/>
      <c r="E250" s="222"/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192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56" t="s">
        <v>476</v>
      </c>
      <c r="D251" s="221"/>
      <c r="E251" s="222"/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192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56" t="s">
        <v>477</v>
      </c>
      <c r="D252" s="221"/>
      <c r="E252" s="222">
        <v>5.2463199999999999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192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28" t="s">
        <v>172</v>
      </c>
      <c r="B253" s="229" t="s">
        <v>57</v>
      </c>
      <c r="C253" s="253" t="s">
        <v>128</v>
      </c>
      <c r="D253" s="230"/>
      <c r="E253" s="231"/>
      <c r="F253" s="232"/>
      <c r="G253" s="232">
        <f>SUMIF(AG254:AG292,"&lt;&gt;NOR",G254:G292)</f>
        <v>0</v>
      </c>
      <c r="H253" s="232"/>
      <c r="I253" s="232">
        <f>SUM(I254:I292)</f>
        <v>0</v>
      </c>
      <c r="J253" s="232"/>
      <c r="K253" s="232">
        <f>SUM(K254:K292)</f>
        <v>0</v>
      </c>
      <c r="L253" s="232"/>
      <c r="M253" s="232">
        <f>SUM(M254:M292)</f>
        <v>0</v>
      </c>
      <c r="N253" s="231"/>
      <c r="O253" s="231">
        <f>SUM(O254:O292)</f>
        <v>1.6900000000000002</v>
      </c>
      <c r="P253" s="231"/>
      <c r="Q253" s="231">
        <f>SUM(Q254:Q292)</f>
        <v>0</v>
      </c>
      <c r="R253" s="232"/>
      <c r="S253" s="232"/>
      <c r="T253" s="233"/>
      <c r="U253" s="227"/>
      <c r="V253" s="227">
        <f>SUM(V254:V292)</f>
        <v>487.06</v>
      </c>
      <c r="W253" s="227"/>
      <c r="X253" s="227"/>
      <c r="Y253" s="227"/>
      <c r="AG253" t="s">
        <v>173</v>
      </c>
    </row>
    <row r="254" spans="1:60" ht="22.5" outlineLevel="1" x14ac:dyDescent="0.2">
      <c r="A254" s="235">
        <v>62</v>
      </c>
      <c r="B254" s="236" t="s">
        <v>478</v>
      </c>
      <c r="C254" s="254" t="s">
        <v>479</v>
      </c>
      <c r="D254" s="237" t="s">
        <v>226</v>
      </c>
      <c r="E254" s="238">
        <v>461.25</v>
      </c>
      <c r="F254" s="239"/>
      <c r="G254" s="240">
        <f>ROUND(E254*F254,2)</f>
        <v>0</v>
      </c>
      <c r="H254" s="239"/>
      <c r="I254" s="240">
        <f>ROUND(E254*H254,2)</f>
        <v>0</v>
      </c>
      <c r="J254" s="239"/>
      <c r="K254" s="240">
        <f>ROUND(E254*J254,2)</f>
        <v>0</v>
      </c>
      <c r="L254" s="240">
        <v>21</v>
      </c>
      <c r="M254" s="240">
        <f>G254*(1+L254/100)</f>
        <v>0</v>
      </c>
      <c r="N254" s="238">
        <v>1.2999999999999999E-4</v>
      </c>
      <c r="O254" s="238">
        <f>ROUND(E254*N254,2)</f>
        <v>0.06</v>
      </c>
      <c r="P254" s="238">
        <v>0</v>
      </c>
      <c r="Q254" s="238">
        <f>ROUND(E254*P254,2)</f>
        <v>0</v>
      </c>
      <c r="R254" s="240" t="s">
        <v>454</v>
      </c>
      <c r="S254" s="240" t="s">
        <v>178</v>
      </c>
      <c r="T254" s="241" t="s">
        <v>178</v>
      </c>
      <c r="U254" s="220">
        <v>0.84799999999999998</v>
      </c>
      <c r="V254" s="220">
        <f>ROUND(E254*U254,2)</f>
        <v>391.14</v>
      </c>
      <c r="W254" s="220"/>
      <c r="X254" s="220" t="s">
        <v>188</v>
      </c>
      <c r="Y254" s="220" t="s">
        <v>180</v>
      </c>
      <c r="Z254" s="210"/>
      <c r="AA254" s="210"/>
      <c r="AB254" s="210"/>
      <c r="AC254" s="210"/>
      <c r="AD254" s="210"/>
      <c r="AE254" s="210"/>
      <c r="AF254" s="210"/>
      <c r="AG254" s="210" t="s">
        <v>189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9" t="s">
        <v>480</v>
      </c>
      <c r="D255" s="244"/>
      <c r="E255" s="244"/>
      <c r="F255" s="244"/>
      <c r="G255" s="244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213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6" t="s">
        <v>481</v>
      </c>
      <c r="D256" s="221"/>
      <c r="E256" s="222">
        <v>461.25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192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2.5" outlineLevel="1" x14ac:dyDescent="0.2">
      <c r="A257" s="235">
        <v>63</v>
      </c>
      <c r="B257" s="236" t="s">
        <v>482</v>
      </c>
      <c r="C257" s="254" t="s">
        <v>483</v>
      </c>
      <c r="D257" s="237" t="s">
        <v>226</v>
      </c>
      <c r="E257" s="238">
        <v>39.11</v>
      </c>
      <c r="F257" s="239"/>
      <c r="G257" s="240">
        <f>ROUND(E257*F257,2)</f>
        <v>0</v>
      </c>
      <c r="H257" s="239"/>
      <c r="I257" s="240">
        <f>ROUND(E257*H257,2)</f>
        <v>0</v>
      </c>
      <c r="J257" s="239"/>
      <c r="K257" s="240">
        <f>ROUND(E257*J257,2)</f>
        <v>0</v>
      </c>
      <c r="L257" s="240">
        <v>21</v>
      </c>
      <c r="M257" s="240">
        <f>G257*(1+L257/100)</f>
        <v>0</v>
      </c>
      <c r="N257" s="238">
        <v>3.0000000000000001E-5</v>
      </c>
      <c r="O257" s="238">
        <f>ROUND(E257*N257,2)</f>
        <v>0</v>
      </c>
      <c r="P257" s="238">
        <v>0</v>
      </c>
      <c r="Q257" s="238">
        <f>ROUND(E257*P257,2)</f>
        <v>0</v>
      </c>
      <c r="R257" s="240" t="s">
        <v>454</v>
      </c>
      <c r="S257" s="240" t="s">
        <v>178</v>
      </c>
      <c r="T257" s="241" t="s">
        <v>178</v>
      </c>
      <c r="U257" s="220">
        <v>0.34</v>
      </c>
      <c r="V257" s="220">
        <f>ROUND(E257*U257,2)</f>
        <v>13.3</v>
      </c>
      <c r="W257" s="220"/>
      <c r="X257" s="220" t="s">
        <v>188</v>
      </c>
      <c r="Y257" s="220" t="s">
        <v>180</v>
      </c>
      <c r="Z257" s="210"/>
      <c r="AA257" s="210"/>
      <c r="AB257" s="210"/>
      <c r="AC257" s="210"/>
      <c r="AD257" s="210"/>
      <c r="AE257" s="210"/>
      <c r="AF257" s="210"/>
      <c r="AG257" s="210" t="s">
        <v>189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5" t="s">
        <v>484</v>
      </c>
      <c r="D258" s="242"/>
      <c r="E258" s="242"/>
      <c r="F258" s="242"/>
      <c r="G258" s="242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183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6" t="s">
        <v>485</v>
      </c>
      <c r="D259" s="221"/>
      <c r="E259" s="222">
        <v>39.11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192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35">
        <v>64</v>
      </c>
      <c r="B260" s="236" t="s">
        <v>486</v>
      </c>
      <c r="C260" s="254" t="s">
        <v>487</v>
      </c>
      <c r="D260" s="237" t="s">
        <v>226</v>
      </c>
      <c r="E260" s="238">
        <v>550.39599999999996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2.3900000000000002E-3</v>
      </c>
      <c r="O260" s="238">
        <f>ROUND(E260*N260,2)</f>
        <v>1.32</v>
      </c>
      <c r="P260" s="238">
        <v>0</v>
      </c>
      <c r="Q260" s="238">
        <f>ROUND(E260*P260,2)</f>
        <v>0</v>
      </c>
      <c r="R260" s="240" t="s">
        <v>256</v>
      </c>
      <c r="S260" s="240" t="s">
        <v>178</v>
      </c>
      <c r="T260" s="241" t="s">
        <v>178</v>
      </c>
      <c r="U260" s="220">
        <v>0</v>
      </c>
      <c r="V260" s="220">
        <f>ROUND(E260*U260,2)</f>
        <v>0</v>
      </c>
      <c r="W260" s="220"/>
      <c r="X260" s="220" t="s">
        <v>257</v>
      </c>
      <c r="Y260" s="220" t="s">
        <v>180</v>
      </c>
      <c r="Z260" s="210"/>
      <c r="AA260" s="210"/>
      <c r="AB260" s="210"/>
      <c r="AC260" s="210"/>
      <c r="AD260" s="210"/>
      <c r="AE260" s="210"/>
      <c r="AF260" s="210"/>
      <c r="AG260" s="210" t="s">
        <v>320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59" t="s">
        <v>488</v>
      </c>
      <c r="D261" s="244"/>
      <c r="E261" s="244"/>
      <c r="F261" s="244"/>
      <c r="G261" s="244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213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6" t="s">
        <v>489</v>
      </c>
      <c r="D262" s="221"/>
      <c r="E262" s="222"/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192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">
      <c r="A263" s="217"/>
      <c r="B263" s="218"/>
      <c r="C263" s="256" t="s">
        <v>490</v>
      </c>
      <c r="D263" s="221"/>
      <c r="E263" s="222">
        <v>500.36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192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61" t="s">
        <v>491</v>
      </c>
      <c r="D264" s="225"/>
      <c r="E264" s="226">
        <v>50.036000000000001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192</v>
      </c>
      <c r="AH264" s="210">
        <v>4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35">
        <v>65</v>
      </c>
      <c r="B265" s="236" t="s">
        <v>492</v>
      </c>
      <c r="C265" s="254" t="s">
        <v>493</v>
      </c>
      <c r="D265" s="237" t="s">
        <v>226</v>
      </c>
      <c r="E265" s="238">
        <v>500.36</v>
      </c>
      <c r="F265" s="239"/>
      <c r="G265" s="240">
        <f>ROUND(E265*F265,2)</f>
        <v>0</v>
      </c>
      <c r="H265" s="239"/>
      <c r="I265" s="240">
        <f>ROUND(E265*H265,2)</f>
        <v>0</v>
      </c>
      <c r="J265" s="239"/>
      <c r="K265" s="240">
        <f>ROUND(E265*J265,2)</f>
        <v>0</v>
      </c>
      <c r="L265" s="240">
        <v>21</v>
      </c>
      <c r="M265" s="240">
        <f>G265*(1+L265/100)</f>
        <v>0</v>
      </c>
      <c r="N265" s="238">
        <v>0</v>
      </c>
      <c r="O265" s="238">
        <f>ROUND(E265*N265,2)</f>
        <v>0</v>
      </c>
      <c r="P265" s="238">
        <v>0</v>
      </c>
      <c r="Q265" s="238">
        <f>ROUND(E265*P265,2)</f>
        <v>0</v>
      </c>
      <c r="R265" s="240" t="s">
        <v>454</v>
      </c>
      <c r="S265" s="240" t="s">
        <v>178</v>
      </c>
      <c r="T265" s="241" t="s">
        <v>178</v>
      </c>
      <c r="U265" s="220">
        <v>0.1</v>
      </c>
      <c r="V265" s="220">
        <f>ROUND(E265*U265,2)</f>
        <v>50.04</v>
      </c>
      <c r="W265" s="220"/>
      <c r="X265" s="220" t="s">
        <v>188</v>
      </c>
      <c r="Y265" s="220" t="s">
        <v>180</v>
      </c>
      <c r="Z265" s="210"/>
      <c r="AA265" s="210"/>
      <c r="AB265" s="210"/>
      <c r="AC265" s="210"/>
      <c r="AD265" s="210"/>
      <c r="AE265" s="210"/>
      <c r="AF265" s="210"/>
      <c r="AG265" s="210" t="s">
        <v>211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6" t="s">
        <v>494</v>
      </c>
      <c r="D266" s="221"/>
      <c r="E266" s="222">
        <v>461.25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192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6" t="s">
        <v>495</v>
      </c>
      <c r="D267" s="221"/>
      <c r="E267" s="222">
        <v>39.11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192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35">
        <v>66</v>
      </c>
      <c r="B268" s="236" t="s">
        <v>496</v>
      </c>
      <c r="C268" s="254" t="s">
        <v>497</v>
      </c>
      <c r="D268" s="237" t="s">
        <v>226</v>
      </c>
      <c r="E268" s="238">
        <v>550.43560000000002</v>
      </c>
      <c r="F268" s="239"/>
      <c r="G268" s="240">
        <f>ROUND(E268*F268,2)</f>
        <v>0</v>
      </c>
      <c r="H268" s="239"/>
      <c r="I268" s="240">
        <f>ROUND(E268*H268,2)</f>
        <v>0</v>
      </c>
      <c r="J268" s="239"/>
      <c r="K268" s="240">
        <f>ROUND(E268*J268,2)</f>
        <v>0</v>
      </c>
      <c r="L268" s="240">
        <v>21</v>
      </c>
      <c r="M268" s="240">
        <f>G268*(1+L268/100)</f>
        <v>0</v>
      </c>
      <c r="N268" s="238">
        <v>2.9999999999999997E-4</v>
      </c>
      <c r="O268" s="238">
        <f>ROUND(E268*N268,2)</f>
        <v>0.17</v>
      </c>
      <c r="P268" s="238">
        <v>0</v>
      </c>
      <c r="Q268" s="238">
        <f>ROUND(E268*P268,2)</f>
        <v>0</v>
      </c>
      <c r="R268" s="240" t="s">
        <v>256</v>
      </c>
      <c r="S268" s="240" t="s">
        <v>178</v>
      </c>
      <c r="T268" s="241" t="s">
        <v>178</v>
      </c>
      <c r="U268" s="220">
        <v>0</v>
      </c>
      <c r="V268" s="220">
        <f>ROUND(E268*U268,2)</f>
        <v>0</v>
      </c>
      <c r="W268" s="220"/>
      <c r="X268" s="220" t="s">
        <v>257</v>
      </c>
      <c r="Y268" s="220" t="s">
        <v>180</v>
      </c>
      <c r="Z268" s="210"/>
      <c r="AA268" s="210"/>
      <c r="AB268" s="210"/>
      <c r="AC268" s="210"/>
      <c r="AD268" s="210"/>
      <c r="AE268" s="210"/>
      <c r="AF268" s="210"/>
      <c r="AG268" s="210" t="s">
        <v>258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6" t="s">
        <v>498</v>
      </c>
      <c r="D269" s="221"/>
      <c r="E269" s="222">
        <v>500.39600000000002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192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61" t="s">
        <v>499</v>
      </c>
      <c r="D270" s="225"/>
      <c r="E270" s="226">
        <v>50.0396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192</v>
      </c>
      <c r="AH270" s="210">
        <v>4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33.75" outlineLevel="1" x14ac:dyDescent="0.2">
      <c r="A271" s="235">
        <v>67</v>
      </c>
      <c r="B271" s="236" t="s">
        <v>500</v>
      </c>
      <c r="C271" s="254" t="s">
        <v>501</v>
      </c>
      <c r="D271" s="237" t="s">
        <v>240</v>
      </c>
      <c r="E271" s="238">
        <v>22.1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21</v>
      </c>
      <c r="M271" s="240">
        <f>G271*(1+L271/100)</f>
        <v>0</v>
      </c>
      <c r="N271" s="238">
        <v>1.8400000000000001E-3</v>
      </c>
      <c r="O271" s="238">
        <f>ROUND(E271*N271,2)</f>
        <v>0.04</v>
      </c>
      <c r="P271" s="238">
        <v>0</v>
      </c>
      <c r="Q271" s="238">
        <f>ROUND(E271*P271,2)</f>
        <v>0</v>
      </c>
      <c r="R271" s="240" t="s">
        <v>454</v>
      </c>
      <c r="S271" s="240" t="s">
        <v>178</v>
      </c>
      <c r="T271" s="241" t="s">
        <v>178</v>
      </c>
      <c r="U271" s="220">
        <v>0.25</v>
      </c>
      <c r="V271" s="220">
        <f>ROUND(E271*U271,2)</f>
        <v>5.53</v>
      </c>
      <c r="W271" s="220"/>
      <c r="X271" s="220" t="s">
        <v>188</v>
      </c>
      <c r="Y271" s="220" t="s">
        <v>180</v>
      </c>
      <c r="Z271" s="210"/>
      <c r="AA271" s="210"/>
      <c r="AB271" s="210"/>
      <c r="AC271" s="210"/>
      <c r="AD271" s="210"/>
      <c r="AE271" s="210"/>
      <c r="AF271" s="210"/>
      <c r="AG271" s="210" t="s">
        <v>189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5" t="s">
        <v>502</v>
      </c>
      <c r="D272" s="242"/>
      <c r="E272" s="242"/>
      <c r="F272" s="242"/>
      <c r="G272" s="242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183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60" t="s">
        <v>503</v>
      </c>
      <c r="D273" s="245"/>
      <c r="E273" s="245"/>
      <c r="F273" s="245"/>
      <c r="G273" s="245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213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17"/>
      <c r="B274" s="218"/>
      <c r="C274" s="260" t="s">
        <v>504</v>
      </c>
      <c r="D274" s="245"/>
      <c r="E274" s="245"/>
      <c r="F274" s="245"/>
      <c r="G274" s="245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213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60" t="s">
        <v>505</v>
      </c>
      <c r="D275" s="245"/>
      <c r="E275" s="245"/>
      <c r="F275" s="245"/>
      <c r="G275" s="245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213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56" t="s">
        <v>506</v>
      </c>
      <c r="D276" s="221"/>
      <c r="E276" s="222">
        <v>22.1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192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33.75" outlineLevel="1" x14ac:dyDescent="0.2">
      <c r="A277" s="235">
        <v>68</v>
      </c>
      <c r="B277" s="236" t="s">
        <v>507</v>
      </c>
      <c r="C277" s="254" t="s">
        <v>508</v>
      </c>
      <c r="D277" s="237" t="s">
        <v>240</v>
      </c>
      <c r="E277" s="238">
        <v>62.7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7.6000000000000004E-4</v>
      </c>
      <c r="O277" s="238">
        <f>ROUND(E277*N277,2)</f>
        <v>0.05</v>
      </c>
      <c r="P277" s="238">
        <v>0</v>
      </c>
      <c r="Q277" s="238">
        <f>ROUND(E277*P277,2)</f>
        <v>0</v>
      </c>
      <c r="R277" s="240" t="s">
        <v>454</v>
      </c>
      <c r="S277" s="240" t="s">
        <v>178</v>
      </c>
      <c r="T277" s="241" t="s">
        <v>178</v>
      </c>
      <c r="U277" s="220">
        <v>0.189</v>
      </c>
      <c r="V277" s="220">
        <f>ROUND(E277*U277,2)</f>
        <v>11.85</v>
      </c>
      <c r="W277" s="220"/>
      <c r="X277" s="220" t="s">
        <v>188</v>
      </c>
      <c r="Y277" s="220" t="s">
        <v>180</v>
      </c>
      <c r="Z277" s="210"/>
      <c r="AA277" s="210"/>
      <c r="AB277" s="210"/>
      <c r="AC277" s="210"/>
      <c r="AD277" s="210"/>
      <c r="AE277" s="210"/>
      <c r="AF277" s="210"/>
      <c r="AG277" s="210" t="s">
        <v>189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5" t="s">
        <v>502</v>
      </c>
      <c r="D278" s="242"/>
      <c r="E278" s="242"/>
      <c r="F278" s="242"/>
      <c r="G278" s="242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183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60" t="s">
        <v>509</v>
      </c>
      <c r="D279" s="245"/>
      <c r="E279" s="245"/>
      <c r="F279" s="245"/>
      <c r="G279" s="245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213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56" t="s">
        <v>510</v>
      </c>
      <c r="D280" s="221"/>
      <c r="E280" s="222">
        <v>62.7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192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33.75" outlineLevel="1" x14ac:dyDescent="0.2">
      <c r="A281" s="235">
        <v>69</v>
      </c>
      <c r="B281" s="236" t="s">
        <v>511</v>
      </c>
      <c r="C281" s="254" t="s">
        <v>512</v>
      </c>
      <c r="D281" s="237" t="s">
        <v>240</v>
      </c>
      <c r="E281" s="238">
        <v>62.7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7.6000000000000004E-4</v>
      </c>
      <c r="O281" s="238">
        <f>ROUND(E281*N281,2)</f>
        <v>0.05</v>
      </c>
      <c r="P281" s="238">
        <v>0</v>
      </c>
      <c r="Q281" s="238">
        <f>ROUND(E281*P281,2)</f>
        <v>0</v>
      </c>
      <c r="R281" s="240" t="s">
        <v>454</v>
      </c>
      <c r="S281" s="240" t="s">
        <v>178</v>
      </c>
      <c r="T281" s="241" t="s">
        <v>178</v>
      </c>
      <c r="U281" s="220">
        <v>0.189</v>
      </c>
      <c r="V281" s="220">
        <f>ROUND(E281*U281,2)</f>
        <v>11.85</v>
      </c>
      <c r="W281" s="220"/>
      <c r="X281" s="220" t="s">
        <v>188</v>
      </c>
      <c r="Y281" s="220" t="s">
        <v>180</v>
      </c>
      <c r="Z281" s="210"/>
      <c r="AA281" s="210"/>
      <c r="AB281" s="210"/>
      <c r="AC281" s="210"/>
      <c r="AD281" s="210"/>
      <c r="AE281" s="210"/>
      <c r="AF281" s="210"/>
      <c r="AG281" s="210" t="s">
        <v>189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5" t="s">
        <v>502</v>
      </c>
      <c r="D282" s="242"/>
      <c r="E282" s="242"/>
      <c r="F282" s="242"/>
      <c r="G282" s="242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183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60" t="s">
        <v>509</v>
      </c>
      <c r="D283" s="245"/>
      <c r="E283" s="245"/>
      <c r="F283" s="245"/>
      <c r="G283" s="245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213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56" t="s">
        <v>510</v>
      </c>
      <c r="D284" s="221"/>
      <c r="E284" s="222">
        <v>62.7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192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2.5" outlineLevel="1" x14ac:dyDescent="0.2">
      <c r="A285" s="235">
        <v>70</v>
      </c>
      <c r="B285" s="236" t="s">
        <v>513</v>
      </c>
      <c r="C285" s="254" t="s">
        <v>514</v>
      </c>
      <c r="D285" s="237" t="s">
        <v>319</v>
      </c>
      <c r="E285" s="238">
        <v>4</v>
      </c>
      <c r="F285" s="239"/>
      <c r="G285" s="240">
        <f>ROUND(E285*F285,2)</f>
        <v>0</v>
      </c>
      <c r="H285" s="239"/>
      <c r="I285" s="240">
        <f>ROUND(E285*H285,2)</f>
        <v>0</v>
      </c>
      <c r="J285" s="239"/>
      <c r="K285" s="240">
        <f>ROUND(E285*J285,2)</f>
        <v>0</v>
      </c>
      <c r="L285" s="240">
        <v>21</v>
      </c>
      <c r="M285" s="240">
        <f>G285*(1+L285/100)</f>
        <v>0</v>
      </c>
      <c r="N285" s="238">
        <v>5.0000000000000002E-5</v>
      </c>
      <c r="O285" s="238">
        <f>ROUND(E285*N285,2)</f>
        <v>0</v>
      </c>
      <c r="P285" s="238">
        <v>0</v>
      </c>
      <c r="Q285" s="238">
        <f>ROUND(E285*P285,2)</f>
        <v>0</v>
      </c>
      <c r="R285" s="240" t="s">
        <v>454</v>
      </c>
      <c r="S285" s="240" t="s">
        <v>178</v>
      </c>
      <c r="T285" s="241" t="s">
        <v>178</v>
      </c>
      <c r="U285" s="220">
        <v>0.13</v>
      </c>
      <c r="V285" s="220">
        <f>ROUND(E285*U285,2)</f>
        <v>0.52</v>
      </c>
      <c r="W285" s="220"/>
      <c r="X285" s="220" t="s">
        <v>188</v>
      </c>
      <c r="Y285" s="220" t="s">
        <v>180</v>
      </c>
      <c r="Z285" s="210"/>
      <c r="AA285" s="210"/>
      <c r="AB285" s="210"/>
      <c r="AC285" s="210"/>
      <c r="AD285" s="210"/>
      <c r="AE285" s="210"/>
      <c r="AF285" s="210"/>
      <c r="AG285" s="210" t="s">
        <v>189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5" t="s">
        <v>502</v>
      </c>
      <c r="D286" s="242"/>
      <c r="E286" s="242"/>
      <c r="F286" s="242"/>
      <c r="G286" s="242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183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60" t="s">
        <v>515</v>
      </c>
      <c r="D287" s="245"/>
      <c r="E287" s="245"/>
      <c r="F287" s="245"/>
      <c r="G287" s="245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213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35">
        <v>71</v>
      </c>
      <c r="B288" s="236" t="s">
        <v>516</v>
      </c>
      <c r="C288" s="254" t="s">
        <v>517</v>
      </c>
      <c r="D288" s="237" t="s">
        <v>208</v>
      </c>
      <c r="E288" s="238">
        <v>1.67788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38">
        <v>0</v>
      </c>
      <c r="O288" s="238">
        <f>ROUND(E288*N288,2)</f>
        <v>0</v>
      </c>
      <c r="P288" s="238">
        <v>0</v>
      </c>
      <c r="Q288" s="238">
        <f>ROUND(E288*P288,2)</f>
        <v>0</v>
      </c>
      <c r="R288" s="240" t="s">
        <v>454</v>
      </c>
      <c r="S288" s="240" t="s">
        <v>178</v>
      </c>
      <c r="T288" s="241" t="s">
        <v>178</v>
      </c>
      <c r="U288" s="220">
        <v>1.6850000000000001</v>
      </c>
      <c r="V288" s="220">
        <f>ROUND(E288*U288,2)</f>
        <v>2.83</v>
      </c>
      <c r="W288" s="220"/>
      <c r="X288" s="220" t="s">
        <v>445</v>
      </c>
      <c r="Y288" s="220" t="s">
        <v>180</v>
      </c>
      <c r="Z288" s="210"/>
      <c r="AA288" s="210"/>
      <c r="AB288" s="210"/>
      <c r="AC288" s="210"/>
      <c r="AD288" s="210"/>
      <c r="AE288" s="210"/>
      <c r="AF288" s="210"/>
      <c r="AG288" s="210" t="s">
        <v>446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5" t="s">
        <v>518</v>
      </c>
      <c r="D289" s="242"/>
      <c r="E289" s="242"/>
      <c r="F289" s="242"/>
      <c r="G289" s="242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183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448</v>
      </c>
      <c r="D290" s="221"/>
      <c r="E290" s="222"/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192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519</v>
      </c>
      <c r="D291" s="221"/>
      <c r="E291" s="222"/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192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520</v>
      </c>
      <c r="D292" s="221"/>
      <c r="E292" s="222">
        <v>1.67788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192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x14ac:dyDescent="0.2">
      <c r="A293" s="228" t="s">
        <v>172</v>
      </c>
      <c r="B293" s="229" t="s">
        <v>131</v>
      </c>
      <c r="C293" s="253" t="s">
        <v>132</v>
      </c>
      <c r="D293" s="230"/>
      <c r="E293" s="231"/>
      <c r="F293" s="232"/>
      <c r="G293" s="232">
        <f>SUMIF(AG294:AG348,"&lt;&gt;NOR",G294:G348)</f>
        <v>0</v>
      </c>
      <c r="H293" s="232"/>
      <c r="I293" s="232">
        <f>SUM(I294:I348)</f>
        <v>0</v>
      </c>
      <c r="J293" s="232"/>
      <c r="K293" s="232">
        <f>SUM(K294:K348)</f>
        <v>0</v>
      </c>
      <c r="L293" s="232"/>
      <c r="M293" s="232">
        <f>SUM(M294:M348)</f>
        <v>0</v>
      </c>
      <c r="N293" s="231"/>
      <c r="O293" s="231">
        <f>SUM(O294:O348)</f>
        <v>40.25</v>
      </c>
      <c r="P293" s="231"/>
      <c r="Q293" s="231">
        <f>SUM(Q294:Q348)</f>
        <v>0</v>
      </c>
      <c r="R293" s="232"/>
      <c r="S293" s="232"/>
      <c r="T293" s="233"/>
      <c r="U293" s="227"/>
      <c r="V293" s="227">
        <f>SUM(V294:V348)</f>
        <v>622.24</v>
      </c>
      <c r="W293" s="227"/>
      <c r="X293" s="227"/>
      <c r="Y293" s="227"/>
      <c r="AG293" t="s">
        <v>173</v>
      </c>
    </row>
    <row r="294" spans="1:60" outlineLevel="1" x14ac:dyDescent="0.2">
      <c r="A294" s="235">
        <v>72</v>
      </c>
      <c r="B294" s="236" t="s">
        <v>521</v>
      </c>
      <c r="C294" s="254" t="s">
        <v>522</v>
      </c>
      <c r="D294" s="237" t="s">
        <v>226</v>
      </c>
      <c r="E294" s="238">
        <v>569.67999999999995</v>
      </c>
      <c r="F294" s="239"/>
      <c r="G294" s="240">
        <f>ROUND(E294*F294,2)</f>
        <v>0</v>
      </c>
      <c r="H294" s="239"/>
      <c r="I294" s="240">
        <f>ROUND(E294*H294,2)</f>
        <v>0</v>
      </c>
      <c r="J294" s="239"/>
      <c r="K294" s="240">
        <f>ROUND(E294*J294,2)</f>
        <v>0</v>
      </c>
      <c r="L294" s="240">
        <v>21</v>
      </c>
      <c r="M294" s="240">
        <f>G294*(1+L294/100)</f>
        <v>0</v>
      </c>
      <c r="N294" s="238">
        <v>1.6000000000000001E-4</v>
      </c>
      <c r="O294" s="238">
        <f>ROUND(E294*N294,2)</f>
        <v>0.09</v>
      </c>
      <c r="P294" s="238">
        <v>0</v>
      </c>
      <c r="Q294" s="238">
        <f>ROUND(E294*P294,2)</f>
        <v>0</v>
      </c>
      <c r="R294" s="240" t="s">
        <v>523</v>
      </c>
      <c r="S294" s="240" t="s">
        <v>178</v>
      </c>
      <c r="T294" s="241" t="s">
        <v>178</v>
      </c>
      <c r="U294" s="220">
        <v>0.22600000000000001</v>
      </c>
      <c r="V294" s="220">
        <f>ROUND(E294*U294,2)</f>
        <v>128.75</v>
      </c>
      <c r="W294" s="220"/>
      <c r="X294" s="220" t="s">
        <v>188</v>
      </c>
      <c r="Y294" s="220" t="s">
        <v>180</v>
      </c>
      <c r="Z294" s="210"/>
      <c r="AA294" s="210"/>
      <c r="AB294" s="210"/>
      <c r="AC294" s="210"/>
      <c r="AD294" s="210"/>
      <c r="AE294" s="210"/>
      <c r="AF294" s="210"/>
      <c r="AG294" s="210" t="s">
        <v>189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56" t="s">
        <v>524</v>
      </c>
      <c r="D295" s="221"/>
      <c r="E295" s="222">
        <v>528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192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6" t="s">
        <v>525</v>
      </c>
      <c r="D296" s="221"/>
      <c r="E296" s="222">
        <v>7.36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192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56" t="s">
        <v>526</v>
      </c>
      <c r="D297" s="221"/>
      <c r="E297" s="222">
        <v>13.2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192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56" t="s">
        <v>527</v>
      </c>
      <c r="D298" s="221"/>
      <c r="E298" s="222">
        <v>21.12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192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2.5" outlineLevel="1" x14ac:dyDescent="0.2">
      <c r="A299" s="235">
        <v>73</v>
      </c>
      <c r="B299" s="236" t="s">
        <v>528</v>
      </c>
      <c r="C299" s="254" t="s">
        <v>529</v>
      </c>
      <c r="D299" s="237" t="s">
        <v>186</v>
      </c>
      <c r="E299" s="238">
        <v>41.016959999999997</v>
      </c>
      <c r="F299" s="239"/>
      <c r="G299" s="240">
        <f>ROUND(E299*F299,2)</f>
        <v>0</v>
      </c>
      <c r="H299" s="239"/>
      <c r="I299" s="240">
        <f>ROUND(E299*H299,2)</f>
        <v>0</v>
      </c>
      <c r="J299" s="239"/>
      <c r="K299" s="240">
        <f>ROUND(E299*J299,2)</f>
        <v>0</v>
      </c>
      <c r="L299" s="240">
        <v>21</v>
      </c>
      <c r="M299" s="240">
        <f>G299*(1+L299/100)</f>
        <v>0</v>
      </c>
      <c r="N299" s="238">
        <v>0.55000000000000004</v>
      </c>
      <c r="O299" s="238">
        <f>ROUND(E299*N299,2)</f>
        <v>22.56</v>
      </c>
      <c r="P299" s="238">
        <v>0</v>
      </c>
      <c r="Q299" s="238">
        <f>ROUND(E299*P299,2)</f>
        <v>0</v>
      </c>
      <c r="R299" s="240" t="s">
        <v>256</v>
      </c>
      <c r="S299" s="240" t="s">
        <v>178</v>
      </c>
      <c r="T299" s="241" t="s">
        <v>178</v>
      </c>
      <c r="U299" s="220">
        <v>0</v>
      </c>
      <c r="V299" s="220">
        <f>ROUND(E299*U299,2)</f>
        <v>0</v>
      </c>
      <c r="W299" s="220"/>
      <c r="X299" s="220" t="s">
        <v>257</v>
      </c>
      <c r="Y299" s="220" t="s">
        <v>180</v>
      </c>
      <c r="Z299" s="210"/>
      <c r="AA299" s="210"/>
      <c r="AB299" s="210"/>
      <c r="AC299" s="210"/>
      <c r="AD299" s="210"/>
      <c r="AE299" s="210"/>
      <c r="AF299" s="210"/>
      <c r="AG299" s="210" t="s">
        <v>320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56" t="s">
        <v>530</v>
      </c>
      <c r="D300" s="221"/>
      <c r="E300" s="222">
        <v>34.180799999999998</v>
      </c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192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17"/>
      <c r="B301" s="218"/>
      <c r="C301" s="256" t="s">
        <v>531</v>
      </c>
      <c r="D301" s="221"/>
      <c r="E301" s="222">
        <v>6.8361599999999996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192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35">
        <v>74</v>
      </c>
      <c r="B302" s="236" t="s">
        <v>532</v>
      </c>
      <c r="C302" s="254" t="s">
        <v>533</v>
      </c>
      <c r="D302" s="237" t="s">
        <v>240</v>
      </c>
      <c r="E302" s="238">
        <v>660</v>
      </c>
      <c r="F302" s="239"/>
      <c r="G302" s="240">
        <f>ROUND(E302*F302,2)</f>
        <v>0</v>
      </c>
      <c r="H302" s="239"/>
      <c r="I302" s="240">
        <f>ROUND(E302*H302,2)</f>
        <v>0</v>
      </c>
      <c r="J302" s="239"/>
      <c r="K302" s="240">
        <f>ROUND(E302*J302,2)</f>
        <v>0</v>
      </c>
      <c r="L302" s="240">
        <v>21</v>
      </c>
      <c r="M302" s="240">
        <f>G302*(1+L302/100)</f>
        <v>0</v>
      </c>
      <c r="N302" s="238">
        <v>0</v>
      </c>
      <c r="O302" s="238">
        <f>ROUND(E302*N302,2)</f>
        <v>0</v>
      </c>
      <c r="P302" s="238">
        <v>0</v>
      </c>
      <c r="Q302" s="238">
        <f>ROUND(E302*P302,2)</f>
        <v>0</v>
      </c>
      <c r="R302" s="240" t="s">
        <v>523</v>
      </c>
      <c r="S302" s="240" t="s">
        <v>178</v>
      </c>
      <c r="T302" s="241" t="s">
        <v>178</v>
      </c>
      <c r="U302" s="220">
        <v>0.11</v>
      </c>
      <c r="V302" s="220">
        <f>ROUND(E302*U302,2)</f>
        <v>72.599999999999994</v>
      </c>
      <c r="W302" s="220"/>
      <c r="X302" s="220" t="s">
        <v>188</v>
      </c>
      <c r="Y302" s="220" t="s">
        <v>180</v>
      </c>
      <c r="Z302" s="210"/>
      <c r="AA302" s="210"/>
      <c r="AB302" s="210"/>
      <c r="AC302" s="210"/>
      <c r="AD302" s="210"/>
      <c r="AE302" s="210"/>
      <c r="AF302" s="210"/>
      <c r="AG302" s="210" t="s">
        <v>189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6" t="s">
        <v>534</v>
      </c>
      <c r="D303" s="221"/>
      <c r="E303" s="222">
        <v>660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192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5">
        <v>75</v>
      </c>
      <c r="B304" s="236" t="s">
        <v>535</v>
      </c>
      <c r="C304" s="254" t="s">
        <v>536</v>
      </c>
      <c r="D304" s="237" t="s">
        <v>186</v>
      </c>
      <c r="E304" s="238">
        <v>1.9008</v>
      </c>
      <c r="F304" s="239"/>
      <c r="G304" s="240">
        <f>ROUND(E304*F304,2)</f>
        <v>0</v>
      </c>
      <c r="H304" s="239"/>
      <c r="I304" s="240">
        <f>ROUND(E304*H304,2)</f>
        <v>0</v>
      </c>
      <c r="J304" s="239"/>
      <c r="K304" s="240">
        <f>ROUND(E304*J304,2)</f>
        <v>0</v>
      </c>
      <c r="L304" s="240">
        <v>21</v>
      </c>
      <c r="M304" s="240">
        <f>G304*(1+L304/100)</f>
        <v>0</v>
      </c>
      <c r="N304" s="238">
        <v>0.55000000000000004</v>
      </c>
      <c r="O304" s="238">
        <f>ROUND(E304*N304,2)</f>
        <v>1.05</v>
      </c>
      <c r="P304" s="238">
        <v>0</v>
      </c>
      <c r="Q304" s="238">
        <f>ROUND(E304*P304,2)</f>
        <v>0</v>
      </c>
      <c r="R304" s="240" t="s">
        <v>256</v>
      </c>
      <c r="S304" s="240" t="s">
        <v>178</v>
      </c>
      <c r="T304" s="241" t="s">
        <v>178</v>
      </c>
      <c r="U304" s="220">
        <v>0</v>
      </c>
      <c r="V304" s="220">
        <f>ROUND(E304*U304,2)</f>
        <v>0</v>
      </c>
      <c r="W304" s="220"/>
      <c r="X304" s="220" t="s">
        <v>257</v>
      </c>
      <c r="Y304" s="220" t="s">
        <v>180</v>
      </c>
      <c r="Z304" s="210"/>
      <c r="AA304" s="210"/>
      <c r="AB304" s="210"/>
      <c r="AC304" s="210"/>
      <c r="AD304" s="210"/>
      <c r="AE304" s="210"/>
      <c r="AF304" s="210"/>
      <c r="AG304" s="210" t="s">
        <v>320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6" t="s">
        <v>537</v>
      </c>
      <c r="D305" s="221"/>
      <c r="E305" s="222">
        <v>1.5840000000000001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192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17"/>
      <c r="B306" s="218"/>
      <c r="C306" s="256" t="s">
        <v>538</v>
      </c>
      <c r="D306" s="221"/>
      <c r="E306" s="222">
        <v>0.31680000000000003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192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35">
        <v>76</v>
      </c>
      <c r="B307" s="236" t="s">
        <v>539</v>
      </c>
      <c r="C307" s="254" t="s">
        <v>540</v>
      </c>
      <c r="D307" s="237" t="s">
        <v>186</v>
      </c>
      <c r="E307" s="238">
        <v>42.92</v>
      </c>
      <c r="F307" s="239"/>
      <c r="G307" s="240">
        <f>ROUND(E307*F307,2)</f>
        <v>0</v>
      </c>
      <c r="H307" s="239"/>
      <c r="I307" s="240">
        <f>ROUND(E307*H307,2)</f>
        <v>0</v>
      </c>
      <c r="J307" s="239"/>
      <c r="K307" s="240">
        <f>ROUND(E307*J307,2)</f>
        <v>0</v>
      </c>
      <c r="L307" s="240">
        <v>21</v>
      </c>
      <c r="M307" s="240">
        <f>G307*(1+L307/100)</f>
        <v>0</v>
      </c>
      <c r="N307" s="238">
        <v>1.4659999999999999E-2</v>
      </c>
      <c r="O307" s="238">
        <f>ROUND(E307*N307,2)</f>
        <v>0.63</v>
      </c>
      <c r="P307" s="238">
        <v>0</v>
      </c>
      <c r="Q307" s="238">
        <f>ROUND(E307*P307,2)</f>
        <v>0</v>
      </c>
      <c r="R307" s="240" t="s">
        <v>523</v>
      </c>
      <c r="S307" s="240" t="s">
        <v>178</v>
      </c>
      <c r="T307" s="241" t="s">
        <v>178</v>
      </c>
      <c r="U307" s="220">
        <v>0</v>
      </c>
      <c r="V307" s="220">
        <f>ROUND(E307*U307,2)</f>
        <v>0</v>
      </c>
      <c r="W307" s="220"/>
      <c r="X307" s="220" t="s">
        <v>188</v>
      </c>
      <c r="Y307" s="220" t="s">
        <v>180</v>
      </c>
      <c r="Z307" s="210"/>
      <c r="AA307" s="210"/>
      <c r="AB307" s="210"/>
      <c r="AC307" s="210"/>
      <c r="AD307" s="210"/>
      <c r="AE307" s="210"/>
      <c r="AF307" s="210"/>
      <c r="AG307" s="210" t="s">
        <v>189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9" t="s">
        <v>541</v>
      </c>
      <c r="D308" s="244"/>
      <c r="E308" s="244"/>
      <c r="F308" s="244"/>
      <c r="G308" s="244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213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6" t="s">
        <v>542</v>
      </c>
      <c r="D309" s="221"/>
      <c r="E309" s="222">
        <v>42.92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192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2.5" outlineLevel="1" x14ac:dyDescent="0.2">
      <c r="A310" s="235">
        <v>77</v>
      </c>
      <c r="B310" s="236" t="s">
        <v>543</v>
      </c>
      <c r="C310" s="254" t="s">
        <v>544</v>
      </c>
      <c r="D310" s="237" t="s">
        <v>240</v>
      </c>
      <c r="E310" s="238">
        <v>161.30000000000001</v>
      </c>
      <c r="F310" s="239"/>
      <c r="G310" s="240">
        <f>ROUND(E310*F310,2)</f>
        <v>0</v>
      </c>
      <c r="H310" s="239"/>
      <c r="I310" s="240">
        <f>ROUND(E310*H310,2)</f>
        <v>0</v>
      </c>
      <c r="J310" s="239"/>
      <c r="K310" s="240">
        <f>ROUND(E310*J310,2)</f>
        <v>0</v>
      </c>
      <c r="L310" s="240">
        <v>21</v>
      </c>
      <c r="M310" s="240">
        <f>G310*(1+L310/100)</f>
        <v>0</v>
      </c>
      <c r="N310" s="238">
        <v>9.8999999999999999E-4</v>
      </c>
      <c r="O310" s="238">
        <f>ROUND(E310*N310,2)</f>
        <v>0.16</v>
      </c>
      <c r="P310" s="238">
        <v>0</v>
      </c>
      <c r="Q310" s="238">
        <f>ROUND(E310*P310,2)</f>
        <v>0</v>
      </c>
      <c r="R310" s="240" t="s">
        <v>523</v>
      </c>
      <c r="S310" s="240" t="s">
        <v>178</v>
      </c>
      <c r="T310" s="241" t="s">
        <v>178</v>
      </c>
      <c r="U310" s="220">
        <v>0.26200000000000001</v>
      </c>
      <c r="V310" s="220">
        <f>ROUND(E310*U310,2)</f>
        <v>42.26</v>
      </c>
      <c r="W310" s="220"/>
      <c r="X310" s="220" t="s">
        <v>188</v>
      </c>
      <c r="Y310" s="220" t="s">
        <v>180</v>
      </c>
      <c r="Z310" s="210"/>
      <c r="AA310" s="210"/>
      <c r="AB310" s="210"/>
      <c r="AC310" s="210"/>
      <c r="AD310" s="210"/>
      <c r="AE310" s="210"/>
      <c r="AF310" s="210"/>
      <c r="AG310" s="210" t="s">
        <v>189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56" t="s">
        <v>545</v>
      </c>
      <c r="D311" s="221"/>
      <c r="E311" s="222">
        <v>30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192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56" t="s">
        <v>546</v>
      </c>
      <c r="D312" s="221"/>
      <c r="E312" s="222">
        <v>22.1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192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6" t="s">
        <v>547</v>
      </c>
      <c r="D313" s="221"/>
      <c r="E313" s="222">
        <v>105.6</v>
      </c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192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17"/>
      <c r="B314" s="218"/>
      <c r="C314" s="256" t="s">
        <v>548</v>
      </c>
      <c r="D314" s="221"/>
      <c r="E314" s="222">
        <v>3.6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192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33.75" outlineLevel="1" x14ac:dyDescent="0.2">
      <c r="A315" s="235">
        <v>78</v>
      </c>
      <c r="B315" s="236" t="s">
        <v>549</v>
      </c>
      <c r="C315" s="254" t="s">
        <v>550</v>
      </c>
      <c r="D315" s="237" t="s">
        <v>240</v>
      </c>
      <c r="E315" s="238">
        <v>469.2</v>
      </c>
      <c r="F315" s="239"/>
      <c r="G315" s="240">
        <f>ROUND(E315*F315,2)</f>
        <v>0</v>
      </c>
      <c r="H315" s="239"/>
      <c r="I315" s="240">
        <f>ROUND(E315*H315,2)</f>
        <v>0</v>
      </c>
      <c r="J315" s="239"/>
      <c r="K315" s="240">
        <f>ROUND(E315*J315,2)</f>
        <v>0</v>
      </c>
      <c r="L315" s="240">
        <v>21</v>
      </c>
      <c r="M315" s="240">
        <f>G315*(1+L315/100)</f>
        <v>0</v>
      </c>
      <c r="N315" s="238">
        <v>9.8999999999999999E-4</v>
      </c>
      <c r="O315" s="238">
        <f>ROUND(E315*N315,2)</f>
        <v>0.46</v>
      </c>
      <c r="P315" s="238">
        <v>0</v>
      </c>
      <c r="Q315" s="238">
        <f>ROUND(E315*P315,2)</f>
        <v>0</v>
      </c>
      <c r="R315" s="240" t="s">
        <v>523</v>
      </c>
      <c r="S315" s="240" t="s">
        <v>178</v>
      </c>
      <c r="T315" s="241" t="s">
        <v>178</v>
      </c>
      <c r="U315" s="220">
        <v>0.45300000000000001</v>
      </c>
      <c r="V315" s="220">
        <f>ROUND(E315*U315,2)</f>
        <v>212.55</v>
      </c>
      <c r="W315" s="220"/>
      <c r="X315" s="220" t="s">
        <v>188</v>
      </c>
      <c r="Y315" s="220" t="s">
        <v>180</v>
      </c>
      <c r="Z315" s="210"/>
      <c r="AA315" s="210"/>
      <c r="AB315" s="210"/>
      <c r="AC315" s="210"/>
      <c r="AD315" s="210"/>
      <c r="AE315" s="210"/>
      <c r="AF315" s="210"/>
      <c r="AG315" s="210" t="s">
        <v>189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7"/>
      <c r="B316" s="218"/>
      <c r="C316" s="256" t="s">
        <v>551</v>
      </c>
      <c r="D316" s="221"/>
      <c r="E316" s="222">
        <v>352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192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552</v>
      </c>
      <c r="D317" s="221"/>
      <c r="E317" s="222">
        <v>110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192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56" t="s">
        <v>553</v>
      </c>
      <c r="D318" s="221"/>
      <c r="E318" s="222">
        <v>7.2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192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33.75" outlineLevel="1" x14ac:dyDescent="0.2">
      <c r="A319" s="235">
        <v>79</v>
      </c>
      <c r="B319" s="236" t="s">
        <v>554</v>
      </c>
      <c r="C319" s="254" t="s">
        <v>555</v>
      </c>
      <c r="D319" s="237" t="s">
        <v>240</v>
      </c>
      <c r="E319" s="238">
        <v>17.600000000000001</v>
      </c>
      <c r="F319" s="239"/>
      <c r="G319" s="240">
        <f>ROUND(E319*F319,2)</f>
        <v>0</v>
      </c>
      <c r="H319" s="239"/>
      <c r="I319" s="240">
        <f>ROUND(E319*H319,2)</f>
        <v>0</v>
      </c>
      <c r="J319" s="239"/>
      <c r="K319" s="240">
        <f>ROUND(E319*J319,2)</f>
        <v>0</v>
      </c>
      <c r="L319" s="240">
        <v>21</v>
      </c>
      <c r="M319" s="240">
        <f>G319*(1+L319/100)</f>
        <v>0</v>
      </c>
      <c r="N319" s="238">
        <v>9.8999999999999999E-4</v>
      </c>
      <c r="O319" s="238">
        <f>ROUND(E319*N319,2)</f>
        <v>0.02</v>
      </c>
      <c r="P319" s="238">
        <v>0</v>
      </c>
      <c r="Q319" s="238">
        <f>ROUND(E319*P319,2)</f>
        <v>0</v>
      </c>
      <c r="R319" s="240" t="s">
        <v>523</v>
      </c>
      <c r="S319" s="240" t="s">
        <v>178</v>
      </c>
      <c r="T319" s="241" t="s">
        <v>178</v>
      </c>
      <c r="U319" s="220">
        <v>0.48899999999999999</v>
      </c>
      <c r="V319" s="220">
        <f>ROUND(E319*U319,2)</f>
        <v>8.61</v>
      </c>
      <c r="W319" s="220"/>
      <c r="X319" s="220" t="s">
        <v>188</v>
      </c>
      <c r="Y319" s="220" t="s">
        <v>180</v>
      </c>
      <c r="Z319" s="210"/>
      <c r="AA319" s="210"/>
      <c r="AB319" s="210"/>
      <c r="AC319" s="210"/>
      <c r="AD319" s="210"/>
      <c r="AE319" s="210"/>
      <c r="AF319" s="210"/>
      <c r="AG319" s="210" t="s">
        <v>189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56" t="s">
        <v>556</v>
      </c>
      <c r="D320" s="221"/>
      <c r="E320" s="222">
        <v>17.600000000000001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192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33.75" outlineLevel="1" x14ac:dyDescent="0.2">
      <c r="A321" s="235">
        <v>80</v>
      </c>
      <c r="B321" s="236" t="s">
        <v>554</v>
      </c>
      <c r="C321" s="254" t="s">
        <v>555</v>
      </c>
      <c r="D321" s="237" t="s">
        <v>240</v>
      </c>
      <c r="E321" s="238">
        <v>7.2</v>
      </c>
      <c r="F321" s="239"/>
      <c r="G321" s="240">
        <f>ROUND(E321*F321,2)</f>
        <v>0</v>
      </c>
      <c r="H321" s="239"/>
      <c r="I321" s="240">
        <f>ROUND(E321*H321,2)</f>
        <v>0</v>
      </c>
      <c r="J321" s="239"/>
      <c r="K321" s="240">
        <f>ROUND(E321*J321,2)</f>
        <v>0</v>
      </c>
      <c r="L321" s="240">
        <v>21</v>
      </c>
      <c r="M321" s="240">
        <f>G321*(1+L321/100)</f>
        <v>0</v>
      </c>
      <c r="N321" s="238">
        <v>9.8999999999999999E-4</v>
      </c>
      <c r="O321" s="238">
        <f>ROUND(E321*N321,2)</f>
        <v>0.01</v>
      </c>
      <c r="P321" s="238">
        <v>0</v>
      </c>
      <c r="Q321" s="238">
        <f>ROUND(E321*P321,2)</f>
        <v>0</v>
      </c>
      <c r="R321" s="240" t="s">
        <v>523</v>
      </c>
      <c r="S321" s="240" t="s">
        <v>178</v>
      </c>
      <c r="T321" s="241" t="s">
        <v>178</v>
      </c>
      <c r="U321" s="220">
        <v>0.48899999999999999</v>
      </c>
      <c r="V321" s="220">
        <f>ROUND(E321*U321,2)</f>
        <v>3.52</v>
      </c>
      <c r="W321" s="220"/>
      <c r="X321" s="220" t="s">
        <v>188</v>
      </c>
      <c r="Y321" s="220" t="s">
        <v>180</v>
      </c>
      <c r="Z321" s="210"/>
      <c r="AA321" s="210"/>
      <c r="AB321" s="210"/>
      <c r="AC321" s="210"/>
      <c r="AD321" s="210"/>
      <c r="AE321" s="210"/>
      <c r="AF321" s="210"/>
      <c r="AG321" s="210" t="s">
        <v>189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9" t="s">
        <v>557</v>
      </c>
      <c r="D322" s="244"/>
      <c r="E322" s="244"/>
      <c r="F322" s="244"/>
      <c r="G322" s="244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213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6" t="s">
        <v>558</v>
      </c>
      <c r="D323" s="221"/>
      <c r="E323" s="222">
        <v>7.2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192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35">
        <v>81</v>
      </c>
      <c r="B324" s="236" t="s">
        <v>559</v>
      </c>
      <c r="C324" s="254" t="s">
        <v>560</v>
      </c>
      <c r="D324" s="237" t="s">
        <v>186</v>
      </c>
      <c r="E324" s="238">
        <v>14.980420000000001</v>
      </c>
      <c r="F324" s="239"/>
      <c r="G324" s="240">
        <f>ROUND(E324*F324,2)</f>
        <v>0</v>
      </c>
      <c r="H324" s="239"/>
      <c r="I324" s="240">
        <f>ROUND(E324*H324,2)</f>
        <v>0</v>
      </c>
      <c r="J324" s="239"/>
      <c r="K324" s="240">
        <f>ROUND(E324*J324,2)</f>
        <v>0</v>
      </c>
      <c r="L324" s="240">
        <v>21</v>
      </c>
      <c r="M324" s="240">
        <f>G324*(1+L324/100)</f>
        <v>0</v>
      </c>
      <c r="N324" s="238">
        <v>0.55000000000000004</v>
      </c>
      <c r="O324" s="238">
        <f>ROUND(E324*N324,2)</f>
        <v>8.24</v>
      </c>
      <c r="P324" s="238">
        <v>0</v>
      </c>
      <c r="Q324" s="238">
        <f>ROUND(E324*P324,2)</f>
        <v>0</v>
      </c>
      <c r="R324" s="240" t="s">
        <v>256</v>
      </c>
      <c r="S324" s="240" t="s">
        <v>178</v>
      </c>
      <c r="T324" s="241" t="s">
        <v>178</v>
      </c>
      <c r="U324" s="220">
        <v>0</v>
      </c>
      <c r="V324" s="220">
        <f>ROUND(E324*U324,2)</f>
        <v>0</v>
      </c>
      <c r="W324" s="220"/>
      <c r="X324" s="220" t="s">
        <v>257</v>
      </c>
      <c r="Y324" s="220" t="s">
        <v>180</v>
      </c>
      <c r="Z324" s="210"/>
      <c r="AA324" s="210"/>
      <c r="AB324" s="210"/>
      <c r="AC324" s="210"/>
      <c r="AD324" s="210"/>
      <c r="AE324" s="210"/>
      <c r="AF324" s="210"/>
      <c r="AG324" s="210" t="s">
        <v>320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6" t="s">
        <v>561</v>
      </c>
      <c r="D325" s="221"/>
      <c r="E325" s="222">
        <v>0.3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192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56" t="s">
        <v>562</v>
      </c>
      <c r="D326" s="221"/>
      <c r="E326" s="222">
        <v>8.4480000000000004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192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17"/>
      <c r="B327" s="218"/>
      <c r="C327" s="256" t="s">
        <v>563</v>
      </c>
      <c r="D327" s="221"/>
      <c r="E327" s="222">
        <v>2.64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192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6" t="s">
        <v>564</v>
      </c>
      <c r="D328" s="221"/>
      <c r="E328" s="222">
        <v>0.18432000000000001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192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56" t="s">
        <v>565</v>
      </c>
      <c r="D329" s="221"/>
      <c r="E329" s="222">
        <v>0.45056000000000002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192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56" t="s">
        <v>566</v>
      </c>
      <c r="D330" s="221"/>
      <c r="E330" s="222">
        <v>0.46079999999999999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192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17"/>
      <c r="B331" s="218"/>
      <c r="C331" s="256" t="s">
        <v>567</v>
      </c>
      <c r="D331" s="221"/>
      <c r="E331" s="222">
        <v>2.49674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192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35">
        <v>82</v>
      </c>
      <c r="B332" s="236" t="s">
        <v>568</v>
      </c>
      <c r="C332" s="254" t="s">
        <v>569</v>
      </c>
      <c r="D332" s="237" t="s">
        <v>186</v>
      </c>
      <c r="E332" s="238">
        <v>1.32965</v>
      </c>
      <c r="F332" s="239"/>
      <c r="G332" s="240">
        <f>ROUND(E332*F332,2)</f>
        <v>0</v>
      </c>
      <c r="H332" s="239"/>
      <c r="I332" s="240">
        <f>ROUND(E332*H332,2)</f>
        <v>0</v>
      </c>
      <c r="J332" s="239"/>
      <c r="K332" s="240">
        <f>ROUND(E332*J332,2)</f>
        <v>0</v>
      </c>
      <c r="L332" s="240">
        <v>21</v>
      </c>
      <c r="M332" s="240">
        <f>G332*(1+L332/100)</f>
        <v>0</v>
      </c>
      <c r="N332" s="238">
        <v>0.55000000000000004</v>
      </c>
      <c r="O332" s="238">
        <f>ROUND(E332*N332,2)</f>
        <v>0.73</v>
      </c>
      <c r="P332" s="238">
        <v>0</v>
      </c>
      <c r="Q332" s="238">
        <f>ROUND(E332*P332,2)</f>
        <v>0</v>
      </c>
      <c r="R332" s="240" t="s">
        <v>256</v>
      </c>
      <c r="S332" s="240" t="s">
        <v>178</v>
      </c>
      <c r="T332" s="241" t="s">
        <v>178</v>
      </c>
      <c r="U332" s="220">
        <v>0</v>
      </c>
      <c r="V332" s="220">
        <f>ROUND(E332*U332,2)</f>
        <v>0</v>
      </c>
      <c r="W332" s="220"/>
      <c r="X332" s="220" t="s">
        <v>257</v>
      </c>
      <c r="Y332" s="220" t="s">
        <v>180</v>
      </c>
      <c r="Z332" s="210"/>
      <c r="AA332" s="210"/>
      <c r="AB332" s="210"/>
      <c r="AC332" s="210"/>
      <c r="AD332" s="210"/>
      <c r="AE332" s="210"/>
      <c r="AF332" s="210"/>
      <c r="AG332" s="210" t="s">
        <v>320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56" t="s">
        <v>570</v>
      </c>
      <c r="D333" s="221"/>
      <c r="E333" s="222">
        <v>0.221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192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6" t="s">
        <v>571</v>
      </c>
      <c r="D334" s="221"/>
      <c r="E334" s="222">
        <v>0.88704000000000005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192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17"/>
      <c r="B335" s="218"/>
      <c r="C335" s="256" t="s">
        <v>572</v>
      </c>
      <c r="D335" s="221"/>
      <c r="E335" s="222">
        <v>0.22161</v>
      </c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192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35">
        <v>83</v>
      </c>
      <c r="B336" s="236" t="s">
        <v>573</v>
      </c>
      <c r="C336" s="254" t="s">
        <v>574</v>
      </c>
      <c r="D336" s="237" t="s">
        <v>186</v>
      </c>
      <c r="E336" s="238">
        <v>5.1839999999999997E-2</v>
      </c>
      <c r="F336" s="239"/>
      <c r="G336" s="240">
        <f>ROUND(E336*F336,2)</f>
        <v>0</v>
      </c>
      <c r="H336" s="239"/>
      <c r="I336" s="240">
        <f>ROUND(E336*H336,2)</f>
        <v>0</v>
      </c>
      <c r="J336" s="239"/>
      <c r="K336" s="240">
        <f>ROUND(E336*J336,2)</f>
        <v>0</v>
      </c>
      <c r="L336" s="240">
        <v>21</v>
      </c>
      <c r="M336" s="240">
        <f>G336*(1+L336/100)</f>
        <v>0</v>
      </c>
      <c r="N336" s="238">
        <v>0.66</v>
      </c>
      <c r="O336" s="238">
        <f>ROUND(E336*N336,2)</f>
        <v>0.03</v>
      </c>
      <c r="P336" s="238">
        <v>0</v>
      </c>
      <c r="Q336" s="238">
        <f>ROUND(E336*P336,2)</f>
        <v>0</v>
      </c>
      <c r="R336" s="240" t="s">
        <v>256</v>
      </c>
      <c r="S336" s="240" t="s">
        <v>178</v>
      </c>
      <c r="T336" s="241" t="s">
        <v>178</v>
      </c>
      <c r="U336" s="220">
        <v>0</v>
      </c>
      <c r="V336" s="220">
        <f>ROUND(E336*U336,2)</f>
        <v>0</v>
      </c>
      <c r="W336" s="220"/>
      <c r="X336" s="220" t="s">
        <v>257</v>
      </c>
      <c r="Y336" s="220" t="s">
        <v>180</v>
      </c>
      <c r="Z336" s="210"/>
      <c r="AA336" s="210"/>
      <c r="AB336" s="210"/>
      <c r="AC336" s="210"/>
      <c r="AD336" s="210"/>
      <c r="AE336" s="210"/>
      <c r="AF336" s="210"/>
      <c r="AG336" s="210" t="s">
        <v>320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6" t="s">
        <v>575</v>
      </c>
      <c r="D337" s="221"/>
      <c r="E337" s="222">
        <v>4.3200000000000002E-2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192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56" t="s">
        <v>576</v>
      </c>
      <c r="D338" s="221"/>
      <c r="E338" s="222">
        <v>8.6400000000000001E-3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192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2.5" outlineLevel="1" x14ac:dyDescent="0.2">
      <c r="A339" s="235">
        <v>84</v>
      </c>
      <c r="B339" s="236" t="s">
        <v>577</v>
      </c>
      <c r="C339" s="254" t="s">
        <v>578</v>
      </c>
      <c r="D339" s="237" t="s">
        <v>226</v>
      </c>
      <c r="E339" s="238">
        <v>448.63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1.248E-2</v>
      </c>
      <c r="O339" s="238">
        <f>ROUND(E339*N339,2)</f>
        <v>5.6</v>
      </c>
      <c r="P339" s="238">
        <v>0</v>
      </c>
      <c r="Q339" s="238">
        <f>ROUND(E339*P339,2)</f>
        <v>0</v>
      </c>
      <c r="R339" s="240" t="s">
        <v>523</v>
      </c>
      <c r="S339" s="240" t="s">
        <v>178</v>
      </c>
      <c r="T339" s="241" t="s">
        <v>178</v>
      </c>
      <c r="U339" s="220">
        <v>0.17599999999999999</v>
      </c>
      <c r="V339" s="220">
        <f>ROUND(E339*U339,2)</f>
        <v>78.959999999999994</v>
      </c>
      <c r="W339" s="220"/>
      <c r="X339" s="220" t="s">
        <v>188</v>
      </c>
      <c r="Y339" s="220" t="s">
        <v>180</v>
      </c>
      <c r="Z339" s="210"/>
      <c r="AA339" s="210"/>
      <c r="AB339" s="210"/>
      <c r="AC339" s="210"/>
      <c r="AD339" s="210"/>
      <c r="AE339" s="210"/>
      <c r="AF339" s="210"/>
      <c r="AG339" s="210" t="s">
        <v>189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579</v>
      </c>
      <c r="D340" s="221"/>
      <c r="E340" s="222">
        <v>448.63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192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35">
        <v>85</v>
      </c>
      <c r="B341" s="236" t="s">
        <v>580</v>
      </c>
      <c r="C341" s="254" t="s">
        <v>581</v>
      </c>
      <c r="D341" s="237" t="s">
        <v>186</v>
      </c>
      <c r="E341" s="238">
        <v>29.29054</v>
      </c>
      <c r="F341" s="239"/>
      <c r="G341" s="240">
        <f>ROUND(E341*F341,2)</f>
        <v>0</v>
      </c>
      <c r="H341" s="239"/>
      <c r="I341" s="240">
        <f>ROUND(E341*H341,2)</f>
        <v>0</v>
      </c>
      <c r="J341" s="239"/>
      <c r="K341" s="240">
        <f>ROUND(E341*J341,2)</f>
        <v>0</v>
      </c>
      <c r="L341" s="240">
        <v>21</v>
      </c>
      <c r="M341" s="240">
        <f>G341*(1+L341/100)</f>
        <v>0</v>
      </c>
      <c r="N341" s="238">
        <v>2.2970000000000001E-2</v>
      </c>
      <c r="O341" s="238">
        <f>ROUND(E341*N341,2)</f>
        <v>0.67</v>
      </c>
      <c r="P341" s="238">
        <v>0</v>
      </c>
      <c r="Q341" s="238">
        <f>ROUND(E341*P341,2)</f>
        <v>0</v>
      </c>
      <c r="R341" s="240" t="s">
        <v>523</v>
      </c>
      <c r="S341" s="240" t="s">
        <v>178</v>
      </c>
      <c r="T341" s="241" t="s">
        <v>178</v>
      </c>
      <c r="U341" s="220">
        <v>0</v>
      </c>
      <c r="V341" s="220">
        <f>ROUND(E341*U341,2)</f>
        <v>0</v>
      </c>
      <c r="W341" s="220"/>
      <c r="X341" s="220" t="s">
        <v>188</v>
      </c>
      <c r="Y341" s="220" t="s">
        <v>180</v>
      </c>
      <c r="Z341" s="210"/>
      <c r="AA341" s="210"/>
      <c r="AB341" s="210"/>
      <c r="AC341" s="210"/>
      <c r="AD341" s="210"/>
      <c r="AE341" s="210"/>
      <c r="AF341" s="210"/>
      <c r="AG341" s="210" t="s">
        <v>189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">
      <c r="A342" s="217"/>
      <c r="B342" s="218"/>
      <c r="C342" s="259" t="s">
        <v>541</v>
      </c>
      <c r="D342" s="244"/>
      <c r="E342" s="244"/>
      <c r="F342" s="244"/>
      <c r="G342" s="244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213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">
      <c r="A343" s="217"/>
      <c r="B343" s="218"/>
      <c r="C343" s="256" t="s">
        <v>582</v>
      </c>
      <c r="D343" s="221"/>
      <c r="E343" s="222">
        <v>29.29054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192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35">
        <v>86</v>
      </c>
      <c r="B344" s="236" t="s">
        <v>583</v>
      </c>
      <c r="C344" s="254" t="s">
        <v>584</v>
      </c>
      <c r="D344" s="237" t="s">
        <v>208</v>
      </c>
      <c r="E344" s="238">
        <v>40.250329999999998</v>
      </c>
      <c r="F344" s="239"/>
      <c r="G344" s="240">
        <f>ROUND(E344*F344,2)</f>
        <v>0</v>
      </c>
      <c r="H344" s="239"/>
      <c r="I344" s="240">
        <f>ROUND(E344*H344,2)</f>
        <v>0</v>
      </c>
      <c r="J344" s="239"/>
      <c r="K344" s="240">
        <f>ROUND(E344*J344,2)</f>
        <v>0</v>
      </c>
      <c r="L344" s="240">
        <v>21</v>
      </c>
      <c r="M344" s="240">
        <f>G344*(1+L344/100)</f>
        <v>0</v>
      </c>
      <c r="N344" s="238">
        <v>0</v>
      </c>
      <c r="O344" s="238">
        <f>ROUND(E344*N344,2)</f>
        <v>0</v>
      </c>
      <c r="P344" s="238">
        <v>0</v>
      </c>
      <c r="Q344" s="238">
        <f>ROUND(E344*P344,2)</f>
        <v>0</v>
      </c>
      <c r="R344" s="240" t="s">
        <v>523</v>
      </c>
      <c r="S344" s="240" t="s">
        <v>178</v>
      </c>
      <c r="T344" s="241" t="s">
        <v>178</v>
      </c>
      <c r="U344" s="220">
        <v>1.863</v>
      </c>
      <c r="V344" s="220">
        <f>ROUND(E344*U344,2)</f>
        <v>74.989999999999995</v>
      </c>
      <c r="W344" s="220"/>
      <c r="X344" s="220" t="s">
        <v>445</v>
      </c>
      <c r="Y344" s="220" t="s">
        <v>180</v>
      </c>
      <c r="Z344" s="210"/>
      <c r="AA344" s="210"/>
      <c r="AB344" s="210"/>
      <c r="AC344" s="210"/>
      <c r="AD344" s="210"/>
      <c r="AE344" s="210"/>
      <c r="AF344" s="210"/>
      <c r="AG344" s="210" t="s">
        <v>446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7"/>
      <c r="B345" s="218"/>
      <c r="C345" s="255" t="s">
        <v>518</v>
      </c>
      <c r="D345" s="242"/>
      <c r="E345" s="242"/>
      <c r="F345" s="242"/>
      <c r="G345" s="242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183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6" t="s">
        <v>448</v>
      </c>
      <c r="D346" s="221"/>
      <c r="E346" s="222"/>
      <c r="F346" s="220"/>
      <c r="G346" s="22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192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17"/>
      <c r="B347" s="218"/>
      <c r="C347" s="256" t="s">
        <v>585</v>
      </c>
      <c r="D347" s="221"/>
      <c r="E347" s="222"/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192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17"/>
      <c r="B348" s="218"/>
      <c r="C348" s="256" t="s">
        <v>586</v>
      </c>
      <c r="D348" s="221"/>
      <c r="E348" s="222">
        <v>40.250329999999998</v>
      </c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192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x14ac:dyDescent="0.2">
      <c r="A349" s="228" t="s">
        <v>172</v>
      </c>
      <c r="B349" s="229" t="s">
        <v>133</v>
      </c>
      <c r="C349" s="253" t="s">
        <v>134</v>
      </c>
      <c r="D349" s="230"/>
      <c r="E349" s="231"/>
      <c r="F349" s="232"/>
      <c r="G349" s="232">
        <f>SUMIF(AG350:AG362,"&lt;&gt;NOR",G350:G362)</f>
        <v>0</v>
      </c>
      <c r="H349" s="232"/>
      <c r="I349" s="232">
        <f>SUM(I350:I362)</f>
        <v>0</v>
      </c>
      <c r="J349" s="232"/>
      <c r="K349" s="232">
        <f>SUM(K350:K362)</f>
        <v>0</v>
      </c>
      <c r="L349" s="232"/>
      <c r="M349" s="232">
        <f>SUM(M350:M362)</f>
        <v>0</v>
      </c>
      <c r="N349" s="231"/>
      <c r="O349" s="231">
        <f>SUM(O350:O362)</f>
        <v>23.2</v>
      </c>
      <c r="P349" s="231"/>
      <c r="Q349" s="231">
        <f>SUM(Q350:Q362)</f>
        <v>0</v>
      </c>
      <c r="R349" s="232"/>
      <c r="S349" s="232"/>
      <c r="T349" s="233"/>
      <c r="U349" s="227"/>
      <c r="V349" s="227">
        <f>SUM(V350:V362)</f>
        <v>170.7</v>
      </c>
      <c r="W349" s="227"/>
      <c r="X349" s="227"/>
      <c r="Y349" s="227"/>
      <c r="AG349" t="s">
        <v>173</v>
      </c>
    </row>
    <row r="350" spans="1:60" ht="22.5" outlineLevel="1" x14ac:dyDescent="0.2">
      <c r="A350" s="235">
        <v>87</v>
      </c>
      <c r="B350" s="236" t="s">
        <v>587</v>
      </c>
      <c r="C350" s="254" t="s">
        <v>588</v>
      </c>
      <c r="D350" s="237" t="s">
        <v>240</v>
      </c>
      <c r="E350" s="238">
        <v>120</v>
      </c>
      <c r="F350" s="239"/>
      <c r="G350" s="240">
        <f>ROUND(E350*F350,2)</f>
        <v>0</v>
      </c>
      <c r="H350" s="239"/>
      <c r="I350" s="240">
        <f>ROUND(E350*H350,2)</f>
        <v>0</v>
      </c>
      <c r="J350" s="239"/>
      <c r="K350" s="240">
        <f>ROUND(E350*J350,2)</f>
        <v>0</v>
      </c>
      <c r="L350" s="240">
        <v>21</v>
      </c>
      <c r="M350" s="240">
        <f>G350*(1+L350/100)</f>
        <v>0</v>
      </c>
      <c r="N350" s="238">
        <v>0</v>
      </c>
      <c r="O350" s="238">
        <f>ROUND(E350*N350,2)</f>
        <v>0</v>
      </c>
      <c r="P350" s="238">
        <v>0</v>
      </c>
      <c r="Q350" s="238">
        <f>ROUND(E350*P350,2)</f>
        <v>0</v>
      </c>
      <c r="R350" s="240" t="s">
        <v>589</v>
      </c>
      <c r="S350" s="240" t="s">
        <v>178</v>
      </c>
      <c r="T350" s="241" t="s">
        <v>178</v>
      </c>
      <c r="U350" s="220">
        <v>1.1990000000000001</v>
      </c>
      <c r="V350" s="220">
        <f>ROUND(E350*U350,2)</f>
        <v>143.88</v>
      </c>
      <c r="W350" s="220"/>
      <c r="X350" s="220" t="s">
        <v>188</v>
      </c>
      <c r="Y350" s="220" t="s">
        <v>180</v>
      </c>
      <c r="Z350" s="210"/>
      <c r="AA350" s="210"/>
      <c r="AB350" s="210"/>
      <c r="AC350" s="210"/>
      <c r="AD350" s="210"/>
      <c r="AE350" s="210"/>
      <c r="AF350" s="210"/>
      <c r="AG350" s="210" t="s">
        <v>189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17"/>
      <c r="B351" s="218"/>
      <c r="C351" s="255" t="s">
        <v>590</v>
      </c>
      <c r="D351" s="242"/>
      <c r="E351" s="242"/>
      <c r="F351" s="242"/>
      <c r="G351" s="242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183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6" t="s">
        <v>591</v>
      </c>
      <c r="D352" s="221"/>
      <c r="E352" s="222">
        <v>80</v>
      </c>
      <c r="F352" s="220"/>
      <c r="G352" s="220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192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17"/>
      <c r="B353" s="218"/>
      <c r="C353" s="256" t="s">
        <v>592</v>
      </c>
      <c r="D353" s="221"/>
      <c r="E353" s="222">
        <v>40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192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35">
        <v>88</v>
      </c>
      <c r="B354" s="236" t="s">
        <v>593</v>
      </c>
      <c r="C354" s="254" t="s">
        <v>594</v>
      </c>
      <c r="D354" s="237" t="s">
        <v>240</v>
      </c>
      <c r="E354" s="238">
        <v>80</v>
      </c>
      <c r="F354" s="239"/>
      <c r="G354" s="240">
        <f>ROUND(E354*F354,2)</f>
        <v>0</v>
      </c>
      <c r="H354" s="239"/>
      <c r="I354" s="240">
        <f>ROUND(E354*H354,2)</f>
        <v>0</v>
      </c>
      <c r="J354" s="239"/>
      <c r="K354" s="240">
        <f>ROUND(E354*J354,2)</f>
        <v>0</v>
      </c>
      <c r="L354" s="240">
        <v>21</v>
      </c>
      <c r="M354" s="240">
        <f>G354*(1+L354/100)</f>
        <v>0</v>
      </c>
      <c r="N354" s="238">
        <v>0.26</v>
      </c>
      <c r="O354" s="238">
        <f>ROUND(E354*N354,2)</f>
        <v>20.8</v>
      </c>
      <c r="P354" s="238">
        <v>0</v>
      </c>
      <c r="Q354" s="238">
        <f>ROUND(E354*P354,2)</f>
        <v>0</v>
      </c>
      <c r="R354" s="240"/>
      <c r="S354" s="240" t="s">
        <v>209</v>
      </c>
      <c r="T354" s="241" t="s">
        <v>210</v>
      </c>
      <c r="U354" s="220">
        <v>0</v>
      </c>
      <c r="V354" s="220">
        <f>ROUND(E354*U354,2)</f>
        <v>0</v>
      </c>
      <c r="W354" s="220"/>
      <c r="X354" s="220" t="s">
        <v>257</v>
      </c>
      <c r="Y354" s="220" t="s">
        <v>180</v>
      </c>
      <c r="Z354" s="210"/>
      <c r="AA354" s="210"/>
      <c r="AB354" s="210"/>
      <c r="AC354" s="210"/>
      <c r="AD354" s="210"/>
      <c r="AE354" s="210"/>
      <c r="AF354" s="210"/>
      <c r="AG354" s="210" t="s">
        <v>320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">
      <c r="A355" s="217"/>
      <c r="B355" s="218"/>
      <c r="C355" s="256" t="s">
        <v>595</v>
      </c>
      <c r="D355" s="221"/>
      <c r="E355" s="222">
        <v>80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192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35">
        <v>89</v>
      </c>
      <c r="B356" s="236" t="s">
        <v>596</v>
      </c>
      <c r="C356" s="254" t="s">
        <v>597</v>
      </c>
      <c r="D356" s="237" t="s">
        <v>240</v>
      </c>
      <c r="E356" s="238">
        <v>40</v>
      </c>
      <c r="F356" s="239"/>
      <c r="G356" s="240">
        <f>ROUND(E356*F356,2)</f>
        <v>0</v>
      </c>
      <c r="H356" s="239"/>
      <c r="I356" s="240">
        <f>ROUND(E356*H356,2)</f>
        <v>0</v>
      </c>
      <c r="J356" s="239"/>
      <c r="K356" s="240">
        <f>ROUND(E356*J356,2)</f>
        <v>0</v>
      </c>
      <c r="L356" s="240">
        <v>21</v>
      </c>
      <c r="M356" s="240">
        <f>G356*(1+L356/100)</f>
        <v>0</v>
      </c>
      <c r="N356" s="238">
        <v>0.06</v>
      </c>
      <c r="O356" s="238">
        <f>ROUND(E356*N356,2)</f>
        <v>2.4</v>
      </c>
      <c r="P356" s="238">
        <v>0</v>
      </c>
      <c r="Q356" s="238">
        <f>ROUND(E356*P356,2)</f>
        <v>0</v>
      </c>
      <c r="R356" s="240"/>
      <c r="S356" s="240" t="s">
        <v>209</v>
      </c>
      <c r="T356" s="241" t="s">
        <v>210</v>
      </c>
      <c r="U356" s="220">
        <v>0</v>
      </c>
      <c r="V356" s="220">
        <f>ROUND(E356*U356,2)</f>
        <v>0</v>
      </c>
      <c r="W356" s="220"/>
      <c r="X356" s="220" t="s">
        <v>257</v>
      </c>
      <c r="Y356" s="220" t="s">
        <v>180</v>
      </c>
      <c r="Z356" s="210"/>
      <c r="AA356" s="210"/>
      <c r="AB356" s="210"/>
      <c r="AC356" s="210"/>
      <c r="AD356" s="210"/>
      <c r="AE356" s="210"/>
      <c r="AF356" s="210"/>
      <c r="AG356" s="210" t="s">
        <v>320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6" t="s">
        <v>592</v>
      </c>
      <c r="D357" s="221"/>
      <c r="E357" s="222">
        <v>40</v>
      </c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192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35">
        <v>90</v>
      </c>
      <c r="B358" s="236" t="s">
        <v>598</v>
      </c>
      <c r="C358" s="254" t="s">
        <v>599</v>
      </c>
      <c r="D358" s="237" t="s">
        <v>208</v>
      </c>
      <c r="E358" s="238">
        <v>23.2</v>
      </c>
      <c r="F358" s="239"/>
      <c r="G358" s="240">
        <f>ROUND(E358*F358,2)</f>
        <v>0</v>
      </c>
      <c r="H358" s="239"/>
      <c r="I358" s="240">
        <f>ROUND(E358*H358,2)</f>
        <v>0</v>
      </c>
      <c r="J358" s="239"/>
      <c r="K358" s="240">
        <f>ROUND(E358*J358,2)</f>
        <v>0</v>
      </c>
      <c r="L358" s="240">
        <v>21</v>
      </c>
      <c r="M358" s="240">
        <f>G358*(1+L358/100)</f>
        <v>0</v>
      </c>
      <c r="N358" s="238">
        <v>0</v>
      </c>
      <c r="O358" s="238">
        <f>ROUND(E358*N358,2)</f>
        <v>0</v>
      </c>
      <c r="P358" s="238">
        <v>0</v>
      </c>
      <c r="Q358" s="238">
        <f>ROUND(E358*P358,2)</f>
        <v>0</v>
      </c>
      <c r="R358" s="240" t="s">
        <v>589</v>
      </c>
      <c r="S358" s="240" t="s">
        <v>178</v>
      </c>
      <c r="T358" s="241" t="s">
        <v>178</v>
      </c>
      <c r="U358" s="220">
        <v>1.1559999999999999</v>
      </c>
      <c r="V358" s="220">
        <f>ROUND(E358*U358,2)</f>
        <v>26.82</v>
      </c>
      <c r="W358" s="220"/>
      <c r="X358" s="220" t="s">
        <v>445</v>
      </c>
      <c r="Y358" s="220" t="s">
        <v>180</v>
      </c>
      <c r="Z358" s="210"/>
      <c r="AA358" s="210"/>
      <c r="AB358" s="210"/>
      <c r="AC358" s="210"/>
      <c r="AD358" s="210"/>
      <c r="AE358" s="210"/>
      <c r="AF358" s="210"/>
      <c r="AG358" s="210" t="s">
        <v>446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17"/>
      <c r="B359" s="218"/>
      <c r="C359" s="255" t="s">
        <v>518</v>
      </c>
      <c r="D359" s="242"/>
      <c r="E359" s="242"/>
      <c r="F359" s="242"/>
      <c r="G359" s="242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183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56" t="s">
        <v>448</v>
      </c>
      <c r="D360" s="221"/>
      <c r="E360" s="222"/>
      <c r="F360" s="220"/>
      <c r="G360" s="22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192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56" t="s">
        <v>600</v>
      </c>
      <c r="D361" s="221"/>
      <c r="E361" s="222"/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192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56" t="s">
        <v>601</v>
      </c>
      <c r="D362" s="221"/>
      <c r="E362" s="222">
        <v>23.2</v>
      </c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192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x14ac:dyDescent="0.2">
      <c r="A363" s="228" t="s">
        <v>172</v>
      </c>
      <c r="B363" s="229" t="s">
        <v>135</v>
      </c>
      <c r="C363" s="253" t="s">
        <v>136</v>
      </c>
      <c r="D363" s="230"/>
      <c r="E363" s="231"/>
      <c r="F363" s="232"/>
      <c r="G363" s="232">
        <f>SUMIF(AG364:AG389,"&lt;&gt;NOR",G364:G389)</f>
        <v>0</v>
      </c>
      <c r="H363" s="232"/>
      <c r="I363" s="232">
        <f>SUM(I364:I389)</f>
        <v>0</v>
      </c>
      <c r="J363" s="232"/>
      <c r="K363" s="232">
        <f>SUM(K364:K389)</f>
        <v>0</v>
      </c>
      <c r="L363" s="232"/>
      <c r="M363" s="232">
        <f>SUM(M364:M389)</f>
        <v>0</v>
      </c>
      <c r="N363" s="231"/>
      <c r="O363" s="231">
        <f>SUM(O364:O389)</f>
        <v>0.28000000000000003</v>
      </c>
      <c r="P363" s="231"/>
      <c r="Q363" s="231">
        <f>SUM(Q364:Q389)</f>
        <v>0</v>
      </c>
      <c r="R363" s="232"/>
      <c r="S363" s="232"/>
      <c r="T363" s="233"/>
      <c r="U363" s="227"/>
      <c r="V363" s="227">
        <f>SUM(V364:V389)</f>
        <v>66.3</v>
      </c>
      <c r="W363" s="227"/>
      <c r="X363" s="227"/>
      <c r="Y363" s="227"/>
      <c r="AG363" t="s">
        <v>173</v>
      </c>
    </row>
    <row r="364" spans="1:60" ht="22.5" outlineLevel="1" x14ac:dyDescent="0.2">
      <c r="A364" s="235">
        <v>91</v>
      </c>
      <c r="B364" s="236" t="s">
        <v>602</v>
      </c>
      <c r="C364" s="254" t="s">
        <v>603</v>
      </c>
      <c r="D364" s="237" t="s">
        <v>240</v>
      </c>
      <c r="E364" s="238">
        <v>22.1</v>
      </c>
      <c r="F364" s="239"/>
      <c r="G364" s="240">
        <f>ROUND(E364*F364,2)</f>
        <v>0</v>
      </c>
      <c r="H364" s="239"/>
      <c r="I364" s="240">
        <f>ROUND(E364*H364,2)</f>
        <v>0</v>
      </c>
      <c r="J364" s="239"/>
      <c r="K364" s="240">
        <f>ROUND(E364*J364,2)</f>
        <v>0</v>
      </c>
      <c r="L364" s="240">
        <v>21</v>
      </c>
      <c r="M364" s="240">
        <f>G364*(1+L364/100)</f>
        <v>0</v>
      </c>
      <c r="N364" s="238">
        <v>1.06E-3</v>
      </c>
      <c r="O364" s="238">
        <f>ROUND(E364*N364,2)</f>
        <v>0.02</v>
      </c>
      <c r="P364" s="238">
        <v>0</v>
      </c>
      <c r="Q364" s="238">
        <f>ROUND(E364*P364,2)</f>
        <v>0</v>
      </c>
      <c r="R364" s="240" t="s">
        <v>604</v>
      </c>
      <c r="S364" s="240" t="s">
        <v>178</v>
      </c>
      <c r="T364" s="241" t="s">
        <v>178</v>
      </c>
      <c r="U364" s="220">
        <v>0.26</v>
      </c>
      <c r="V364" s="220">
        <f>ROUND(E364*U364,2)</f>
        <v>5.75</v>
      </c>
      <c r="W364" s="220"/>
      <c r="X364" s="220" t="s">
        <v>188</v>
      </c>
      <c r="Y364" s="220" t="s">
        <v>180</v>
      </c>
      <c r="Z364" s="210"/>
      <c r="AA364" s="210"/>
      <c r="AB364" s="210"/>
      <c r="AC364" s="210"/>
      <c r="AD364" s="210"/>
      <c r="AE364" s="210"/>
      <c r="AF364" s="210"/>
      <c r="AG364" s="210" t="s">
        <v>189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2" x14ac:dyDescent="0.2">
      <c r="A365" s="217"/>
      <c r="B365" s="218"/>
      <c r="C365" s="259" t="s">
        <v>605</v>
      </c>
      <c r="D365" s="244"/>
      <c r="E365" s="244"/>
      <c r="F365" s="244"/>
      <c r="G365" s="244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213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0" t="s">
        <v>505</v>
      </c>
      <c r="D366" s="245"/>
      <c r="E366" s="245"/>
      <c r="F366" s="245"/>
      <c r="G366" s="245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213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2" x14ac:dyDescent="0.2">
      <c r="A367" s="217"/>
      <c r="B367" s="218"/>
      <c r="C367" s="256" t="s">
        <v>606</v>
      </c>
      <c r="D367" s="221"/>
      <c r="E367" s="222">
        <v>22.1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192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1" x14ac:dyDescent="0.2">
      <c r="A368" s="235">
        <v>92</v>
      </c>
      <c r="B368" s="236" t="s">
        <v>607</v>
      </c>
      <c r="C368" s="254" t="s">
        <v>608</v>
      </c>
      <c r="D368" s="237" t="s">
        <v>240</v>
      </c>
      <c r="E368" s="238">
        <v>25</v>
      </c>
      <c r="F368" s="239"/>
      <c r="G368" s="240">
        <f>ROUND(E368*F368,2)</f>
        <v>0</v>
      </c>
      <c r="H368" s="239"/>
      <c r="I368" s="240">
        <f>ROUND(E368*H368,2)</f>
        <v>0</v>
      </c>
      <c r="J368" s="239"/>
      <c r="K368" s="240">
        <f>ROUND(E368*J368,2)</f>
        <v>0</v>
      </c>
      <c r="L368" s="240">
        <v>21</v>
      </c>
      <c r="M368" s="240">
        <f>G368*(1+L368/100)</f>
        <v>0</v>
      </c>
      <c r="N368" s="238">
        <v>2.33E-3</v>
      </c>
      <c r="O368" s="238">
        <f>ROUND(E368*N368,2)</f>
        <v>0.06</v>
      </c>
      <c r="P368" s="238">
        <v>0</v>
      </c>
      <c r="Q368" s="238">
        <f>ROUND(E368*P368,2)</f>
        <v>0</v>
      </c>
      <c r="R368" s="240" t="s">
        <v>604</v>
      </c>
      <c r="S368" s="240" t="s">
        <v>178</v>
      </c>
      <c r="T368" s="241" t="s">
        <v>178</v>
      </c>
      <c r="U368" s="220">
        <v>0.28999999999999998</v>
      </c>
      <c r="V368" s="220">
        <f>ROUND(E368*U368,2)</f>
        <v>7.25</v>
      </c>
      <c r="W368" s="220"/>
      <c r="X368" s="220" t="s">
        <v>188</v>
      </c>
      <c r="Y368" s="220" t="s">
        <v>180</v>
      </c>
      <c r="Z368" s="210"/>
      <c r="AA368" s="210"/>
      <c r="AB368" s="210"/>
      <c r="AC368" s="210"/>
      <c r="AD368" s="210"/>
      <c r="AE368" s="210"/>
      <c r="AF368" s="210"/>
      <c r="AG368" s="210" t="s">
        <v>189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17"/>
      <c r="B369" s="218"/>
      <c r="C369" s="259" t="s">
        <v>609</v>
      </c>
      <c r="D369" s="244"/>
      <c r="E369" s="244"/>
      <c r="F369" s="244"/>
      <c r="G369" s="244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213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60" t="s">
        <v>505</v>
      </c>
      <c r="D370" s="245"/>
      <c r="E370" s="245"/>
      <c r="F370" s="245"/>
      <c r="G370" s="245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213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2" x14ac:dyDescent="0.2">
      <c r="A371" s="217"/>
      <c r="B371" s="218"/>
      <c r="C371" s="256" t="s">
        <v>610</v>
      </c>
      <c r="D371" s="221"/>
      <c r="E371" s="222">
        <v>25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192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2.5" outlineLevel="1" x14ac:dyDescent="0.2">
      <c r="A372" s="235">
        <v>93</v>
      </c>
      <c r="B372" s="236" t="s">
        <v>611</v>
      </c>
      <c r="C372" s="254" t="s">
        <v>612</v>
      </c>
      <c r="D372" s="237" t="s">
        <v>226</v>
      </c>
      <c r="E372" s="238">
        <v>3</v>
      </c>
      <c r="F372" s="239"/>
      <c r="G372" s="240">
        <f>ROUND(E372*F372,2)</f>
        <v>0</v>
      </c>
      <c r="H372" s="239"/>
      <c r="I372" s="240">
        <f>ROUND(E372*H372,2)</f>
        <v>0</v>
      </c>
      <c r="J372" s="239"/>
      <c r="K372" s="240">
        <f>ROUND(E372*J372,2)</f>
        <v>0</v>
      </c>
      <c r="L372" s="240">
        <v>21</v>
      </c>
      <c r="M372" s="240">
        <f>G372*(1+L372/100)</f>
        <v>0</v>
      </c>
      <c r="N372" s="238">
        <v>6.1399999999999996E-3</v>
      </c>
      <c r="O372" s="238">
        <f>ROUND(E372*N372,2)</f>
        <v>0.02</v>
      </c>
      <c r="P372" s="238">
        <v>0</v>
      </c>
      <c r="Q372" s="238">
        <f>ROUND(E372*P372,2)</f>
        <v>0</v>
      </c>
      <c r="R372" s="240" t="s">
        <v>604</v>
      </c>
      <c r="S372" s="240" t="s">
        <v>178</v>
      </c>
      <c r="T372" s="241" t="s">
        <v>178</v>
      </c>
      <c r="U372" s="220">
        <v>1.93</v>
      </c>
      <c r="V372" s="220">
        <f>ROUND(E372*U372,2)</f>
        <v>5.79</v>
      </c>
      <c r="W372" s="220"/>
      <c r="X372" s="220" t="s">
        <v>188</v>
      </c>
      <c r="Y372" s="220" t="s">
        <v>180</v>
      </c>
      <c r="Z372" s="210"/>
      <c r="AA372" s="210"/>
      <c r="AB372" s="210"/>
      <c r="AC372" s="210"/>
      <c r="AD372" s="210"/>
      <c r="AE372" s="210"/>
      <c r="AF372" s="210"/>
      <c r="AG372" s="210" t="s">
        <v>189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">
      <c r="A373" s="217"/>
      <c r="B373" s="218"/>
      <c r="C373" s="259" t="s">
        <v>613</v>
      </c>
      <c r="D373" s="244"/>
      <c r="E373" s="244"/>
      <c r="F373" s="244"/>
      <c r="G373" s="244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213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60" t="s">
        <v>505</v>
      </c>
      <c r="D374" s="245"/>
      <c r="E374" s="245"/>
      <c r="F374" s="245"/>
      <c r="G374" s="245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213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6" t="s">
        <v>614</v>
      </c>
      <c r="D375" s="221"/>
      <c r="E375" s="222">
        <v>3</v>
      </c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192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ht="22.5" outlineLevel="1" x14ac:dyDescent="0.2">
      <c r="A376" s="235">
        <v>94</v>
      </c>
      <c r="B376" s="236" t="s">
        <v>615</v>
      </c>
      <c r="C376" s="254" t="s">
        <v>616</v>
      </c>
      <c r="D376" s="237" t="s">
        <v>240</v>
      </c>
      <c r="E376" s="238">
        <v>65</v>
      </c>
      <c r="F376" s="239"/>
      <c r="G376" s="240">
        <f>ROUND(E376*F376,2)</f>
        <v>0</v>
      </c>
      <c r="H376" s="239"/>
      <c r="I376" s="240">
        <f>ROUND(E376*H376,2)</f>
        <v>0</v>
      </c>
      <c r="J376" s="239"/>
      <c r="K376" s="240">
        <f>ROUND(E376*J376,2)</f>
        <v>0</v>
      </c>
      <c r="L376" s="240">
        <v>21</v>
      </c>
      <c r="M376" s="240">
        <f>G376*(1+L376/100)</f>
        <v>0</v>
      </c>
      <c r="N376" s="238">
        <v>2.0500000000000002E-3</v>
      </c>
      <c r="O376" s="238">
        <f>ROUND(E376*N376,2)</f>
        <v>0.13</v>
      </c>
      <c r="P376" s="238">
        <v>0</v>
      </c>
      <c r="Q376" s="238">
        <f>ROUND(E376*P376,2)</f>
        <v>0</v>
      </c>
      <c r="R376" s="240" t="s">
        <v>604</v>
      </c>
      <c r="S376" s="240" t="s">
        <v>178</v>
      </c>
      <c r="T376" s="241" t="s">
        <v>178</v>
      </c>
      <c r="U376" s="220">
        <v>0.44</v>
      </c>
      <c r="V376" s="220">
        <f>ROUND(E376*U376,2)</f>
        <v>28.6</v>
      </c>
      <c r="W376" s="220"/>
      <c r="X376" s="220" t="s">
        <v>188</v>
      </c>
      <c r="Y376" s="220" t="s">
        <v>180</v>
      </c>
      <c r="Z376" s="210"/>
      <c r="AA376" s="210"/>
      <c r="AB376" s="210"/>
      <c r="AC376" s="210"/>
      <c r="AD376" s="210"/>
      <c r="AE376" s="210"/>
      <c r="AF376" s="210"/>
      <c r="AG376" s="210" t="s">
        <v>189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7"/>
      <c r="B377" s="218"/>
      <c r="C377" s="255" t="s">
        <v>617</v>
      </c>
      <c r="D377" s="242"/>
      <c r="E377" s="242"/>
      <c r="F377" s="242"/>
      <c r="G377" s="242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183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2" x14ac:dyDescent="0.2">
      <c r="A378" s="217"/>
      <c r="B378" s="218"/>
      <c r="C378" s="260" t="s">
        <v>505</v>
      </c>
      <c r="D378" s="245"/>
      <c r="E378" s="245"/>
      <c r="F378" s="245"/>
      <c r="G378" s="245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213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6" t="s">
        <v>618</v>
      </c>
      <c r="D379" s="221"/>
      <c r="E379" s="222">
        <v>65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192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35">
        <v>95</v>
      </c>
      <c r="B380" s="236" t="s">
        <v>619</v>
      </c>
      <c r="C380" s="254" t="s">
        <v>620</v>
      </c>
      <c r="D380" s="237" t="s">
        <v>319</v>
      </c>
      <c r="E380" s="238">
        <v>3</v>
      </c>
      <c r="F380" s="239"/>
      <c r="G380" s="240">
        <f>ROUND(E380*F380,2)</f>
        <v>0</v>
      </c>
      <c r="H380" s="239"/>
      <c r="I380" s="240">
        <f>ROUND(E380*H380,2)</f>
        <v>0</v>
      </c>
      <c r="J380" s="239"/>
      <c r="K380" s="240">
        <f>ROUND(E380*J380,2)</f>
        <v>0</v>
      </c>
      <c r="L380" s="240">
        <v>21</v>
      </c>
      <c r="M380" s="240">
        <f>G380*(1+L380/100)</f>
        <v>0</v>
      </c>
      <c r="N380" s="238">
        <v>5.8E-4</v>
      </c>
      <c r="O380" s="238">
        <f>ROUND(E380*N380,2)</f>
        <v>0</v>
      </c>
      <c r="P380" s="238">
        <v>0</v>
      </c>
      <c r="Q380" s="238">
        <f>ROUND(E380*P380,2)</f>
        <v>0</v>
      </c>
      <c r="R380" s="240" t="s">
        <v>604</v>
      </c>
      <c r="S380" s="240" t="s">
        <v>178</v>
      </c>
      <c r="T380" s="241" t="s">
        <v>178</v>
      </c>
      <c r="U380" s="220">
        <v>0.08</v>
      </c>
      <c r="V380" s="220">
        <f>ROUND(E380*U380,2)</f>
        <v>0.24</v>
      </c>
      <c r="W380" s="220"/>
      <c r="X380" s="220" t="s">
        <v>188</v>
      </c>
      <c r="Y380" s="220" t="s">
        <v>180</v>
      </c>
      <c r="Z380" s="210"/>
      <c r="AA380" s="210"/>
      <c r="AB380" s="210"/>
      <c r="AC380" s="210"/>
      <c r="AD380" s="210"/>
      <c r="AE380" s="210"/>
      <c r="AF380" s="210"/>
      <c r="AG380" s="210" t="s">
        <v>189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2" x14ac:dyDescent="0.2">
      <c r="A381" s="217"/>
      <c r="B381" s="218"/>
      <c r="C381" s="259" t="s">
        <v>505</v>
      </c>
      <c r="D381" s="244"/>
      <c r="E381" s="244"/>
      <c r="F381" s="244"/>
      <c r="G381" s="244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213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2" x14ac:dyDescent="0.2">
      <c r="A382" s="217"/>
      <c r="B382" s="218"/>
      <c r="C382" s="256" t="s">
        <v>621</v>
      </c>
      <c r="D382" s="221"/>
      <c r="E382" s="222">
        <v>3</v>
      </c>
      <c r="F382" s="220"/>
      <c r="G382" s="220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192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22.5" outlineLevel="1" x14ac:dyDescent="0.2">
      <c r="A383" s="235">
        <v>96</v>
      </c>
      <c r="B383" s="236" t="s">
        <v>622</v>
      </c>
      <c r="C383" s="254" t="s">
        <v>623</v>
      </c>
      <c r="D383" s="237" t="s">
        <v>240</v>
      </c>
      <c r="E383" s="238">
        <v>18</v>
      </c>
      <c r="F383" s="239"/>
      <c r="G383" s="240">
        <f>ROUND(E383*F383,2)</f>
        <v>0</v>
      </c>
      <c r="H383" s="239"/>
      <c r="I383" s="240">
        <f>ROUND(E383*H383,2)</f>
        <v>0</v>
      </c>
      <c r="J383" s="239"/>
      <c r="K383" s="240">
        <f>ROUND(E383*J383,2)</f>
        <v>0</v>
      </c>
      <c r="L383" s="240">
        <v>21</v>
      </c>
      <c r="M383" s="240">
        <f>G383*(1+L383/100)</f>
        <v>0</v>
      </c>
      <c r="N383" s="238">
        <v>2.6900000000000001E-3</v>
      </c>
      <c r="O383" s="238">
        <f>ROUND(E383*N383,2)</f>
        <v>0.05</v>
      </c>
      <c r="P383" s="238">
        <v>0</v>
      </c>
      <c r="Q383" s="238">
        <f>ROUND(E383*P383,2)</f>
        <v>0</v>
      </c>
      <c r="R383" s="240" t="s">
        <v>604</v>
      </c>
      <c r="S383" s="240" t="s">
        <v>178</v>
      </c>
      <c r="T383" s="241" t="s">
        <v>178</v>
      </c>
      <c r="U383" s="220">
        <v>0.96</v>
      </c>
      <c r="V383" s="220">
        <f>ROUND(E383*U383,2)</f>
        <v>17.28</v>
      </c>
      <c r="W383" s="220"/>
      <c r="X383" s="220" t="s">
        <v>188</v>
      </c>
      <c r="Y383" s="220" t="s">
        <v>180</v>
      </c>
      <c r="Z383" s="210"/>
      <c r="AA383" s="210"/>
      <c r="AB383" s="210"/>
      <c r="AC383" s="210"/>
      <c r="AD383" s="210"/>
      <c r="AE383" s="210"/>
      <c r="AF383" s="210"/>
      <c r="AG383" s="210" t="s">
        <v>189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5" t="s">
        <v>624</v>
      </c>
      <c r="D384" s="242"/>
      <c r="E384" s="242"/>
      <c r="F384" s="242"/>
      <c r="G384" s="242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183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60" t="s">
        <v>625</v>
      </c>
      <c r="D385" s="245"/>
      <c r="E385" s="245"/>
      <c r="F385" s="245"/>
      <c r="G385" s="245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213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17"/>
      <c r="B386" s="218"/>
      <c r="C386" s="260" t="s">
        <v>505</v>
      </c>
      <c r="D386" s="245"/>
      <c r="E386" s="245"/>
      <c r="F386" s="245"/>
      <c r="G386" s="245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213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6" t="s">
        <v>626</v>
      </c>
      <c r="D387" s="221"/>
      <c r="E387" s="222">
        <v>18</v>
      </c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192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35">
        <v>97</v>
      </c>
      <c r="B388" s="236" t="s">
        <v>627</v>
      </c>
      <c r="C388" s="254" t="s">
        <v>628</v>
      </c>
      <c r="D388" s="237" t="s">
        <v>208</v>
      </c>
      <c r="E388" s="238">
        <v>0.28183000000000002</v>
      </c>
      <c r="F388" s="239"/>
      <c r="G388" s="240">
        <f>ROUND(E388*F388,2)</f>
        <v>0</v>
      </c>
      <c r="H388" s="239"/>
      <c r="I388" s="240">
        <f>ROUND(E388*H388,2)</f>
        <v>0</v>
      </c>
      <c r="J388" s="239"/>
      <c r="K388" s="240">
        <f>ROUND(E388*J388,2)</f>
        <v>0</v>
      </c>
      <c r="L388" s="240">
        <v>21</v>
      </c>
      <c r="M388" s="240">
        <f>G388*(1+L388/100)</f>
        <v>0</v>
      </c>
      <c r="N388" s="238">
        <v>0</v>
      </c>
      <c r="O388" s="238">
        <f>ROUND(E388*N388,2)</f>
        <v>0</v>
      </c>
      <c r="P388" s="238">
        <v>0</v>
      </c>
      <c r="Q388" s="238">
        <f>ROUND(E388*P388,2)</f>
        <v>0</v>
      </c>
      <c r="R388" s="240" t="s">
        <v>604</v>
      </c>
      <c r="S388" s="240" t="s">
        <v>178</v>
      </c>
      <c r="T388" s="241" t="s">
        <v>178</v>
      </c>
      <c r="U388" s="220">
        <v>4.9470000000000001</v>
      </c>
      <c r="V388" s="220">
        <f>ROUND(E388*U388,2)</f>
        <v>1.39</v>
      </c>
      <c r="W388" s="220"/>
      <c r="X388" s="220" t="s">
        <v>188</v>
      </c>
      <c r="Y388" s="220" t="s">
        <v>180</v>
      </c>
      <c r="Z388" s="210"/>
      <c r="AA388" s="210"/>
      <c r="AB388" s="210"/>
      <c r="AC388" s="210"/>
      <c r="AD388" s="210"/>
      <c r="AE388" s="210"/>
      <c r="AF388" s="210"/>
      <c r="AG388" s="210" t="s">
        <v>629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">
      <c r="A389" s="217"/>
      <c r="B389" s="218"/>
      <c r="C389" s="255" t="s">
        <v>518</v>
      </c>
      <c r="D389" s="242"/>
      <c r="E389" s="242"/>
      <c r="F389" s="242"/>
      <c r="G389" s="242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183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">
      <c r="A390" s="228" t="s">
        <v>172</v>
      </c>
      <c r="B390" s="229" t="s">
        <v>137</v>
      </c>
      <c r="C390" s="253" t="s">
        <v>138</v>
      </c>
      <c r="D390" s="230"/>
      <c r="E390" s="231"/>
      <c r="F390" s="232"/>
      <c r="G390" s="232">
        <f>SUMIF(AG391:AG401,"&lt;&gt;NOR",G391:G401)</f>
        <v>0</v>
      </c>
      <c r="H390" s="232"/>
      <c r="I390" s="232">
        <f>SUM(I391:I401)</f>
        <v>0</v>
      </c>
      <c r="J390" s="232"/>
      <c r="K390" s="232">
        <f>SUM(K391:K401)</f>
        <v>0</v>
      </c>
      <c r="L390" s="232"/>
      <c r="M390" s="232">
        <f>SUM(M391:M401)</f>
        <v>0</v>
      </c>
      <c r="N390" s="231"/>
      <c r="O390" s="231">
        <f>SUM(O391:O401)</f>
        <v>0.24</v>
      </c>
      <c r="P390" s="231"/>
      <c r="Q390" s="231">
        <f>SUM(Q391:Q401)</f>
        <v>0</v>
      </c>
      <c r="R390" s="232"/>
      <c r="S390" s="232"/>
      <c r="T390" s="233"/>
      <c r="U390" s="227"/>
      <c r="V390" s="227">
        <f>SUM(V391:V401)</f>
        <v>21.95</v>
      </c>
      <c r="W390" s="227"/>
      <c r="X390" s="227"/>
      <c r="Y390" s="227"/>
      <c r="AG390" t="s">
        <v>173</v>
      </c>
    </row>
    <row r="391" spans="1:60" outlineLevel="1" x14ac:dyDescent="0.2">
      <c r="A391" s="235">
        <v>98</v>
      </c>
      <c r="B391" s="236" t="s">
        <v>630</v>
      </c>
      <c r="C391" s="254" t="s">
        <v>631</v>
      </c>
      <c r="D391" s="237" t="s">
        <v>240</v>
      </c>
      <c r="E391" s="238">
        <v>43.6</v>
      </c>
      <c r="F391" s="239"/>
      <c r="G391" s="240">
        <f>ROUND(E391*F391,2)</f>
        <v>0</v>
      </c>
      <c r="H391" s="239"/>
      <c r="I391" s="240">
        <f>ROUND(E391*H391,2)</f>
        <v>0</v>
      </c>
      <c r="J391" s="239"/>
      <c r="K391" s="240">
        <f>ROUND(E391*J391,2)</f>
        <v>0</v>
      </c>
      <c r="L391" s="240">
        <v>21</v>
      </c>
      <c r="M391" s="240">
        <f>G391*(1+L391/100)</f>
        <v>0</v>
      </c>
      <c r="N391" s="238">
        <v>6.0000000000000002E-5</v>
      </c>
      <c r="O391" s="238">
        <f>ROUND(E391*N391,2)</f>
        <v>0</v>
      </c>
      <c r="P391" s="238">
        <v>0</v>
      </c>
      <c r="Q391" s="238">
        <f>ROUND(E391*P391,2)</f>
        <v>0</v>
      </c>
      <c r="R391" s="240" t="s">
        <v>632</v>
      </c>
      <c r="S391" s="240" t="s">
        <v>178</v>
      </c>
      <c r="T391" s="241" t="s">
        <v>178</v>
      </c>
      <c r="U391" s="220">
        <v>0.49</v>
      </c>
      <c r="V391" s="220">
        <f>ROUND(E391*U391,2)</f>
        <v>21.36</v>
      </c>
      <c r="W391" s="220"/>
      <c r="X391" s="220" t="s">
        <v>188</v>
      </c>
      <c r="Y391" s="220" t="s">
        <v>180</v>
      </c>
      <c r="Z391" s="210"/>
      <c r="AA391" s="210"/>
      <c r="AB391" s="210"/>
      <c r="AC391" s="210"/>
      <c r="AD391" s="210"/>
      <c r="AE391" s="210"/>
      <c r="AF391" s="210"/>
      <c r="AG391" s="210" t="s">
        <v>189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9" t="s">
        <v>633</v>
      </c>
      <c r="D392" s="244"/>
      <c r="E392" s="244"/>
      <c r="F392" s="244"/>
      <c r="G392" s="244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213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43" t="str">
        <f>C392</f>
        <v>Montáž plastových oken a dveří nebo oken a dveří z europrofilů včetně dodávky a montáže PU pěny a spojovacích prostředků.</v>
      </c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56" t="s">
        <v>634</v>
      </c>
      <c r="D393" s="221"/>
      <c r="E393" s="222">
        <v>43.6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192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35">
        <v>99</v>
      </c>
      <c r="B394" s="236" t="s">
        <v>635</v>
      </c>
      <c r="C394" s="254" t="s">
        <v>636</v>
      </c>
      <c r="D394" s="237" t="s">
        <v>319</v>
      </c>
      <c r="E394" s="238">
        <v>4</v>
      </c>
      <c r="F394" s="239"/>
      <c r="G394" s="240">
        <f>ROUND(E394*F394,2)</f>
        <v>0</v>
      </c>
      <c r="H394" s="239"/>
      <c r="I394" s="240">
        <f>ROUND(E394*H394,2)</f>
        <v>0</v>
      </c>
      <c r="J394" s="239"/>
      <c r="K394" s="240">
        <f>ROUND(E394*J394,2)</f>
        <v>0</v>
      </c>
      <c r="L394" s="240">
        <v>21</v>
      </c>
      <c r="M394" s="240">
        <f>G394*(1+L394/100)</f>
        <v>0</v>
      </c>
      <c r="N394" s="238">
        <v>0.06</v>
      </c>
      <c r="O394" s="238">
        <f>ROUND(E394*N394,2)</f>
        <v>0.24</v>
      </c>
      <c r="P394" s="238">
        <v>0</v>
      </c>
      <c r="Q394" s="238">
        <f>ROUND(E394*P394,2)</f>
        <v>0</v>
      </c>
      <c r="R394" s="240"/>
      <c r="S394" s="240" t="s">
        <v>209</v>
      </c>
      <c r="T394" s="241" t="s">
        <v>210</v>
      </c>
      <c r="U394" s="220">
        <v>0</v>
      </c>
      <c r="V394" s="220">
        <f>ROUND(E394*U394,2)</f>
        <v>0</v>
      </c>
      <c r="W394" s="220"/>
      <c r="X394" s="220" t="s">
        <v>257</v>
      </c>
      <c r="Y394" s="220" t="s">
        <v>180</v>
      </c>
      <c r="Z394" s="210"/>
      <c r="AA394" s="210"/>
      <c r="AB394" s="210"/>
      <c r="AC394" s="210"/>
      <c r="AD394" s="210"/>
      <c r="AE394" s="210"/>
      <c r="AF394" s="210"/>
      <c r="AG394" s="210" t="s">
        <v>320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9" t="s">
        <v>637</v>
      </c>
      <c r="D395" s="244"/>
      <c r="E395" s="244"/>
      <c r="F395" s="244"/>
      <c r="G395" s="244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213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6" t="s">
        <v>638</v>
      </c>
      <c r="D396" s="221"/>
      <c r="E396" s="222">
        <v>4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192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35">
        <v>100</v>
      </c>
      <c r="B397" s="236" t="s">
        <v>639</v>
      </c>
      <c r="C397" s="254" t="s">
        <v>640</v>
      </c>
      <c r="D397" s="237" t="s">
        <v>208</v>
      </c>
      <c r="E397" s="238">
        <v>0.24262</v>
      </c>
      <c r="F397" s="239"/>
      <c r="G397" s="240">
        <f>ROUND(E397*F397,2)</f>
        <v>0</v>
      </c>
      <c r="H397" s="239"/>
      <c r="I397" s="240">
        <f>ROUND(E397*H397,2)</f>
        <v>0</v>
      </c>
      <c r="J397" s="239"/>
      <c r="K397" s="240">
        <f>ROUND(E397*J397,2)</f>
        <v>0</v>
      </c>
      <c r="L397" s="240">
        <v>21</v>
      </c>
      <c r="M397" s="240">
        <f>G397*(1+L397/100)</f>
        <v>0</v>
      </c>
      <c r="N397" s="238">
        <v>0</v>
      </c>
      <c r="O397" s="238">
        <f>ROUND(E397*N397,2)</f>
        <v>0</v>
      </c>
      <c r="P397" s="238">
        <v>0</v>
      </c>
      <c r="Q397" s="238">
        <f>ROUND(E397*P397,2)</f>
        <v>0</v>
      </c>
      <c r="R397" s="240" t="s">
        <v>632</v>
      </c>
      <c r="S397" s="240" t="s">
        <v>178</v>
      </c>
      <c r="T397" s="241" t="s">
        <v>178</v>
      </c>
      <c r="U397" s="220">
        <v>2.4470000000000001</v>
      </c>
      <c r="V397" s="220">
        <f>ROUND(E397*U397,2)</f>
        <v>0.59</v>
      </c>
      <c r="W397" s="220"/>
      <c r="X397" s="220" t="s">
        <v>445</v>
      </c>
      <c r="Y397" s="220" t="s">
        <v>180</v>
      </c>
      <c r="Z397" s="210"/>
      <c r="AA397" s="210"/>
      <c r="AB397" s="210"/>
      <c r="AC397" s="210"/>
      <c r="AD397" s="210"/>
      <c r="AE397" s="210"/>
      <c r="AF397" s="210"/>
      <c r="AG397" s="210" t="s">
        <v>446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17"/>
      <c r="B398" s="218"/>
      <c r="C398" s="255" t="s">
        <v>518</v>
      </c>
      <c r="D398" s="242"/>
      <c r="E398" s="242"/>
      <c r="F398" s="242"/>
      <c r="G398" s="242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183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7"/>
      <c r="B399" s="218"/>
      <c r="C399" s="256" t="s">
        <v>448</v>
      </c>
      <c r="D399" s="221"/>
      <c r="E399" s="222"/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192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17"/>
      <c r="B400" s="218"/>
      <c r="C400" s="256" t="s">
        <v>641</v>
      </c>
      <c r="D400" s="221"/>
      <c r="E400" s="222"/>
      <c r="F400" s="220"/>
      <c r="G400" s="22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192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17"/>
      <c r="B401" s="218"/>
      <c r="C401" s="256" t="s">
        <v>642</v>
      </c>
      <c r="D401" s="221"/>
      <c r="E401" s="222">
        <v>0.24262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192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x14ac:dyDescent="0.2">
      <c r="A402" s="228" t="s">
        <v>172</v>
      </c>
      <c r="B402" s="229" t="s">
        <v>139</v>
      </c>
      <c r="C402" s="253" t="s">
        <v>140</v>
      </c>
      <c r="D402" s="230"/>
      <c r="E402" s="231"/>
      <c r="F402" s="232"/>
      <c r="G402" s="232">
        <f>SUMIF(AG403:AG420,"&lt;&gt;NOR",G403:G420)</f>
        <v>0</v>
      </c>
      <c r="H402" s="232"/>
      <c r="I402" s="232">
        <f>SUM(I403:I420)</f>
        <v>0</v>
      </c>
      <c r="J402" s="232"/>
      <c r="K402" s="232">
        <f>SUM(K403:K420)</f>
        <v>0</v>
      </c>
      <c r="L402" s="232"/>
      <c r="M402" s="232">
        <f>SUM(M403:M420)</f>
        <v>0</v>
      </c>
      <c r="N402" s="231"/>
      <c r="O402" s="231">
        <f>SUM(O403:O420)</f>
        <v>0.75</v>
      </c>
      <c r="P402" s="231"/>
      <c r="Q402" s="231">
        <f>SUM(Q403:Q420)</f>
        <v>0</v>
      </c>
      <c r="R402" s="232"/>
      <c r="S402" s="232"/>
      <c r="T402" s="233"/>
      <c r="U402" s="227"/>
      <c r="V402" s="227">
        <f>SUM(V403:V420)</f>
        <v>46.25</v>
      </c>
      <c r="W402" s="227"/>
      <c r="X402" s="227"/>
      <c r="Y402" s="227"/>
      <c r="AG402" t="s">
        <v>173</v>
      </c>
    </row>
    <row r="403" spans="1:60" ht="22.5" outlineLevel="1" x14ac:dyDescent="0.2">
      <c r="A403" s="235">
        <v>101</v>
      </c>
      <c r="B403" s="236" t="s">
        <v>643</v>
      </c>
      <c r="C403" s="254" t="s">
        <v>644</v>
      </c>
      <c r="D403" s="237" t="s">
        <v>319</v>
      </c>
      <c r="E403" s="238">
        <v>4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9.3000000000000005E-4</v>
      </c>
      <c r="O403" s="238">
        <f>ROUND(E403*N403,2)</f>
        <v>0</v>
      </c>
      <c r="P403" s="238">
        <v>0</v>
      </c>
      <c r="Q403" s="238">
        <f>ROUND(E403*P403,2)</f>
        <v>0</v>
      </c>
      <c r="R403" s="240" t="s">
        <v>645</v>
      </c>
      <c r="S403" s="240" t="s">
        <v>178</v>
      </c>
      <c r="T403" s="241" t="s">
        <v>178</v>
      </c>
      <c r="U403" s="220">
        <v>5.5439999999999996</v>
      </c>
      <c r="V403" s="220">
        <f>ROUND(E403*U403,2)</f>
        <v>22.18</v>
      </c>
      <c r="W403" s="220"/>
      <c r="X403" s="220" t="s">
        <v>188</v>
      </c>
      <c r="Y403" s="220" t="s">
        <v>180</v>
      </c>
      <c r="Z403" s="210"/>
      <c r="AA403" s="210"/>
      <c r="AB403" s="210"/>
      <c r="AC403" s="210"/>
      <c r="AD403" s="210"/>
      <c r="AE403" s="210"/>
      <c r="AF403" s="210"/>
      <c r="AG403" s="210" t="s">
        <v>189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5" t="s">
        <v>646</v>
      </c>
      <c r="D404" s="242"/>
      <c r="E404" s="242"/>
      <c r="F404" s="242"/>
      <c r="G404" s="242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183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647</v>
      </c>
      <c r="D405" s="221"/>
      <c r="E405" s="222">
        <v>4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192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ht="22.5" outlineLevel="1" x14ac:dyDescent="0.2">
      <c r="A406" s="235">
        <v>102</v>
      </c>
      <c r="B406" s="236" t="s">
        <v>648</v>
      </c>
      <c r="C406" s="254" t="s">
        <v>649</v>
      </c>
      <c r="D406" s="237" t="s">
        <v>319</v>
      </c>
      <c r="E406" s="238">
        <v>2</v>
      </c>
      <c r="F406" s="239"/>
      <c r="G406" s="240">
        <f>ROUND(E406*F406,2)</f>
        <v>0</v>
      </c>
      <c r="H406" s="239"/>
      <c r="I406" s="240">
        <f>ROUND(E406*H406,2)</f>
        <v>0</v>
      </c>
      <c r="J406" s="239"/>
      <c r="K406" s="240">
        <f>ROUND(E406*J406,2)</f>
        <v>0</v>
      </c>
      <c r="L406" s="240">
        <v>21</v>
      </c>
      <c r="M406" s="240">
        <f>G406*(1+L406/100)</f>
        <v>0</v>
      </c>
      <c r="N406" s="238">
        <v>0.35</v>
      </c>
      <c r="O406" s="238">
        <f>ROUND(E406*N406,2)</f>
        <v>0.7</v>
      </c>
      <c r="P406" s="238">
        <v>0</v>
      </c>
      <c r="Q406" s="238">
        <f>ROUND(E406*P406,2)</f>
        <v>0</v>
      </c>
      <c r="R406" s="240"/>
      <c r="S406" s="240" t="s">
        <v>209</v>
      </c>
      <c r="T406" s="241" t="s">
        <v>210</v>
      </c>
      <c r="U406" s="220">
        <v>0</v>
      </c>
      <c r="V406" s="220">
        <f>ROUND(E406*U406,2)</f>
        <v>0</v>
      </c>
      <c r="W406" s="220"/>
      <c r="X406" s="220" t="s">
        <v>257</v>
      </c>
      <c r="Y406" s="220" t="s">
        <v>180</v>
      </c>
      <c r="Z406" s="210"/>
      <c r="AA406" s="210"/>
      <c r="AB406" s="210"/>
      <c r="AC406" s="210"/>
      <c r="AD406" s="210"/>
      <c r="AE406" s="210"/>
      <c r="AF406" s="210"/>
      <c r="AG406" s="210" t="s">
        <v>320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17"/>
      <c r="B407" s="218"/>
      <c r="C407" s="259" t="s">
        <v>650</v>
      </c>
      <c r="D407" s="244"/>
      <c r="E407" s="244"/>
      <c r="F407" s="244"/>
      <c r="G407" s="244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213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17"/>
      <c r="B408" s="218"/>
      <c r="C408" s="260" t="s">
        <v>637</v>
      </c>
      <c r="D408" s="245"/>
      <c r="E408" s="245"/>
      <c r="F408" s="245"/>
      <c r="G408" s="245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213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6" t="s">
        <v>651</v>
      </c>
      <c r="D409" s="221"/>
      <c r="E409" s="222">
        <v>2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192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ht="22.5" outlineLevel="1" x14ac:dyDescent="0.2">
      <c r="A410" s="235">
        <v>103</v>
      </c>
      <c r="B410" s="236" t="s">
        <v>652</v>
      </c>
      <c r="C410" s="254" t="s">
        <v>653</v>
      </c>
      <c r="D410" s="237" t="s">
        <v>319</v>
      </c>
      <c r="E410" s="238">
        <v>8</v>
      </c>
      <c r="F410" s="239"/>
      <c r="G410" s="240">
        <f>ROUND(E410*F410,2)</f>
        <v>0</v>
      </c>
      <c r="H410" s="239"/>
      <c r="I410" s="240">
        <f>ROUND(E410*H410,2)</f>
        <v>0</v>
      </c>
      <c r="J410" s="239"/>
      <c r="K410" s="240">
        <f>ROUND(E410*J410,2)</f>
        <v>0</v>
      </c>
      <c r="L410" s="240">
        <v>21</v>
      </c>
      <c r="M410" s="240">
        <f>G410*(1+L410/100)</f>
        <v>0</v>
      </c>
      <c r="N410" s="238">
        <v>2.5899999999999999E-3</v>
      </c>
      <c r="O410" s="238">
        <f>ROUND(E410*N410,2)</f>
        <v>0.02</v>
      </c>
      <c r="P410" s="238">
        <v>0</v>
      </c>
      <c r="Q410" s="238">
        <f>ROUND(E410*P410,2)</f>
        <v>0</v>
      </c>
      <c r="R410" s="240" t="s">
        <v>645</v>
      </c>
      <c r="S410" s="240" t="s">
        <v>178</v>
      </c>
      <c r="T410" s="241" t="s">
        <v>178</v>
      </c>
      <c r="U410" s="220">
        <v>2.64</v>
      </c>
      <c r="V410" s="220">
        <f>ROUND(E410*U410,2)</f>
        <v>21.12</v>
      </c>
      <c r="W410" s="220"/>
      <c r="X410" s="220" t="s">
        <v>188</v>
      </c>
      <c r="Y410" s="220" t="s">
        <v>180</v>
      </c>
      <c r="Z410" s="210"/>
      <c r="AA410" s="210"/>
      <c r="AB410" s="210"/>
      <c r="AC410" s="210"/>
      <c r="AD410" s="210"/>
      <c r="AE410" s="210"/>
      <c r="AF410" s="210"/>
      <c r="AG410" s="210" t="s">
        <v>189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">
      <c r="A411" s="217"/>
      <c r="B411" s="218"/>
      <c r="C411" s="256" t="s">
        <v>654</v>
      </c>
      <c r="D411" s="221"/>
      <c r="E411" s="222">
        <v>8</v>
      </c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192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35">
        <v>104</v>
      </c>
      <c r="B412" s="236" t="s">
        <v>655</v>
      </c>
      <c r="C412" s="254" t="s">
        <v>656</v>
      </c>
      <c r="D412" s="237" t="s">
        <v>319</v>
      </c>
      <c r="E412" s="238">
        <v>2</v>
      </c>
      <c r="F412" s="239"/>
      <c r="G412" s="240">
        <f>ROUND(E412*F412,2)</f>
        <v>0</v>
      </c>
      <c r="H412" s="239"/>
      <c r="I412" s="240">
        <f>ROUND(E412*H412,2)</f>
        <v>0</v>
      </c>
      <c r="J412" s="239"/>
      <c r="K412" s="240">
        <f>ROUND(E412*J412,2)</f>
        <v>0</v>
      </c>
      <c r="L412" s="240">
        <v>21</v>
      </c>
      <c r="M412" s="240">
        <f>G412*(1+L412/100)</f>
        <v>0</v>
      </c>
      <c r="N412" s="238">
        <v>4.4600000000000004E-3</v>
      </c>
      <c r="O412" s="238">
        <f>ROUND(E412*N412,2)</f>
        <v>0.01</v>
      </c>
      <c r="P412" s="238">
        <v>0</v>
      </c>
      <c r="Q412" s="238">
        <f>ROUND(E412*P412,2)</f>
        <v>0</v>
      </c>
      <c r="R412" s="240" t="s">
        <v>645</v>
      </c>
      <c r="S412" s="240" t="s">
        <v>178</v>
      </c>
      <c r="T412" s="241" t="s">
        <v>178</v>
      </c>
      <c r="U412" s="220">
        <v>0.17599999999999999</v>
      </c>
      <c r="V412" s="220">
        <f>ROUND(E412*U412,2)</f>
        <v>0.35</v>
      </c>
      <c r="W412" s="220"/>
      <c r="X412" s="220" t="s">
        <v>188</v>
      </c>
      <c r="Y412" s="220" t="s">
        <v>180</v>
      </c>
      <c r="Z412" s="210"/>
      <c r="AA412" s="210"/>
      <c r="AB412" s="210"/>
      <c r="AC412" s="210"/>
      <c r="AD412" s="210"/>
      <c r="AE412" s="210"/>
      <c r="AF412" s="210"/>
      <c r="AG412" s="210" t="s">
        <v>189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6" t="s">
        <v>657</v>
      </c>
      <c r="D413" s="221"/>
      <c r="E413" s="222">
        <v>2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192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46">
        <v>105</v>
      </c>
      <c r="B414" s="247" t="s">
        <v>658</v>
      </c>
      <c r="C414" s="262" t="s">
        <v>659</v>
      </c>
      <c r="D414" s="248" t="s">
        <v>319</v>
      </c>
      <c r="E414" s="249">
        <v>1</v>
      </c>
      <c r="F414" s="250"/>
      <c r="G414" s="251">
        <f>ROUND(E414*F414,2)</f>
        <v>0</v>
      </c>
      <c r="H414" s="250"/>
      <c r="I414" s="251">
        <f>ROUND(E414*H414,2)</f>
        <v>0</v>
      </c>
      <c r="J414" s="250"/>
      <c r="K414" s="251">
        <f>ROUND(E414*J414,2)</f>
        <v>0</v>
      </c>
      <c r="L414" s="251">
        <v>21</v>
      </c>
      <c r="M414" s="251">
        <f>G414*(1+L414/100)</f>
        <v>0</v>
      </c>
      <c r="N414" s="249">
        <v>5.0000000000000001E-3</v>
      </c>
      <c r="O414" s="249">
        <f>ROUND(E414*N414,2)</f>
        <v>0.01</v>
      </c>
      <c r="P414" s="249">
        <v>0</v>
      </c>
      <c r="Q414" s="249">
        <f>ROUND(E414*P414,2)</f>
        <v>0</v>
      </c>
      <c r="R414" s="251"/>
      <c r="S414" s="251" t="s">
        <v>209</v>
      </c>
      <c r="T414" s="252" t="s">
        <v>210</v>
      </c>
      <c r="U414" s="220">
        <v>0.17599999999999999</v>
      </c>
      <c r="V414" s="220">
        <f>ROUND(E414*U414,2)</f>
        <v>0.18</v>
      </c>
      <c r="W414" s="220"/>
      <c r="X414" s="220" t="s">
        <v>188</v>
      </c>
      <c r="Y414" s="220" t="s">
        <v>180</v>
      </c>
      <c r="Z414" s="210"/>
      <c r="AA414" s="210"/>
      <c r="AB414" s="210"/>
      <c r="AC414" s="210"/>
      <c r="AD414" s="210"/>
      <c r="AE414" s="210"/>
      <c r="AF414" s="210"/>
      <c r="AG414" s="210" t="s">
        <v>189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46">
        <v>106</v>
      </c>
      <c r="B415" s="247" t="s">
        <v>660</v>
      </c>
      <c r="C415" s="262" t="s">
        <v>661</v>
      </c>
      <c r="D415" s="248" t="s">
        <v>319</v>
      </c>
      <c r="E415" s="249">
        <v>1</v>
      </c>
      <c r="F415" s="250"/>
      <c r="G415" s="251">
        <f>ROUND(E415*F415,2)</f>
        <v>0</v>
      </c>
      <c r="H415" s="250"/>
      <c r="I415" s="251">
        <f>ROUND(E415*H415,2)</f>
        <v>0</v>
      </c>
      <c r="J415" s="250"/>
      <c r="K415" s="251">
        <f>ROUND(E415*J415,2)</f>
        <v>0</v>
      </c>
      <c r="L415" s="251">
        <v>21</v>
      </c>
      <c r="M415" s="251">
        <f>G415*(1+L415/100)</f>
        <v>0</v>
      </c>
      <c r="N415" s="249">
        <v>5.0000000000000001E-3</v>
      </c>
      <c r="O415" s="249">
        <f>ROUND(E415*N415,2)</f>
        <v>0.01</v>
      </c>
      <c r="P415" s="249">
        <v>0</v>
      </c>
      <c r="Q415" s="249">
        <f>ROUND(E415*P415,2)</f>
        <v>0</v>
      </c>
      <c r="R415" s="251"/>
      <c r="S415" s="251" t="s">
        <v>209</v>
      </c>
      <c r="T415" s="252" t="s">
        <v>210</v>
      </c>
      <c r="U415" s="220">
        <v>0.17599999999999999</v>
      </c>
      <c r="V415" s="220">
        <f>ROUND(E415*U415,2)</f>
        <v>0.18</v>
      </c>
      <c r="W415" s="220"/>
      <c r="X415" s="220" t="s">
        <v>188</v>
      </c>
      <c r="Y415" s="220" t="s">
        <v>180</v>
      </c>
      <c r="Z415" s="210"/>
      <c r="AA415" s="210"/>
      <c r="AB415" s="210"/>
      <c r="AC415" s="210"/>
      <c r="AD415" s="210"/>
      <c r="AE415" s="210"/>
      <c r="AF415" s="210"/>
      <c r="AG415" s="210" t="s">
        <v>189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35">
        <v>107</v>
      </c>
      <c r="B416" s="236" t="s">
        <v>662</v>
      </c>
      <c r="C416" s="254" t="s">
        <v>663</v>
      </c>
      <c r="D416" s="237" t="s">
        <v>208</v>
      </c>
      <c r="E416" s="238">
        <v>0.74336000000000002</v>
      </c>
      <c r="F416" s="239"/>
      <c r="G416" s="240">
        <f>ROUND(E416*F416,2)</f>
        <v>0</v>
      </c>
      <c r="H416" s="239"/>
      <c r="I416" s="240">
        <f>ROUND(E416*H416,2)</f>
        <v>0</v>
      </c>
      <c r="J416" s="239"/>
      <c r="K416" s="240">
        <f>ROUND(E416*J416,2)</f>
        <v>0</v>
      </c>
      <c r="L416" s="240">
        <v>21</v>
      </c>
      <c r="M416" s="240">
        <f>G416*(1+L416/100)</f>
        <v>0</v>
      </c>
      <c r="N416" s="238">
        <v>0</v>
      </c>
      <c r="O416" s="238">
        <f>ROUND(E416*N416,2)</f>
        <v>0</v>
      </c>
      <c r="P416" s="238">
        <v>0</v>
      </c>
      <c r="Q416" s="238">
        <f>ROUND(E416*P416,2)</f>
        <v>0</v>
      </c>
      <c r="R416" s="240" t="s">
        <v>645</v>
      </c>
      <c r="S416" s="240" t="s">
        <v>178</v>
      </c>
      <c r="T416" s="241" t="s">
        <v>178</v>
      </c>
      <c r="U416" s="220">
        <v>3.016</v>
      </c>
      <c r="V416" s="220">
        <f>ROUND(E416*U416,2)</f>
        <v>2.2400000000000002</v>
      </c>
      <c r="W416" s="220"/>
      <c r="X416" s="220" t="s">
        <v>445</v>
      </c>
      <c r="Y416" s="220" t="s">
        <v>180</v>
      </c>
      <c r="Z416" s="210"/>
      <c r="AA416" s="210"/>
      <c r="AB416" s="210"/>
      <c r="AC416" s="210"/>
      <c r="AD416" s="210"/>
      <c r="AE416" s="210"/>
      <c r="AF416" s="210"/>
      <c r="AG416" s="210" t="s">
        <v>446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7"/>
      <c r="B417" s="218"/>
      <c r="C417" s="255" t="s">
        <v>518</v>
      </c>
      <c r="D417" s="242"/>
      <c r="E417" s="242"/>
      <c r="F417" s="242"/>
      <c r="G417" s="242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183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17"/>
      <c r="B418" s="218"/>
      <c r="C418" s="256" t="s">
        <v>448</v>
      </c>
      <c r="D418" s="221"/>
      <c r="E418" s="222"/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192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56" t="s">
        <v>664</v>
      </c>
      <c r="D419" s="221"/>
      <c r="E419" s="222"/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192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56" t="s">
        <v>665</v>
      </c>
      <c r="D420" s="221"/>
      <c r="E420" s="222">
        <v>0.74336000000000002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192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x14ac:dyDescent="0.2">
      <c r="A421" s="228" t="s">
        <v>172</v>
      </c>
      <c r="B421" s="229" t="s">
        <v>141</v>
      </c>
      <c r="C421" s="253" t="s">
        <v>142</v>
      </c>
      <c r="D421" s="230"/>
      <c r="E421" s="231"/>
      <c r="F421" s="232"/>
      <c r="G421" s="232">
        <f>SUMIF(AG422:AG441,"&lt;&gt;NOR",G422:G441)</f>
        <v>0</v>
      </c>
      <c r="H421" s="232"/>
      <c r="I421" s="232">
        <f>SUM(I422:I441)</f>
        <v>0</v>
      </c>
      <c r="J421" s="232"/>
      <c r="K421" s="232">
        <f>SUM(K422:K441)</f>
        <v>0</v>
      </c>
      <c r="L421" s="232"/>
      <c r="M421" s="232">
        <f>SUM(M422:M441)</f>
        <v>0</v>
      </c>
      <c r="N421" s="231"/>
      <c r="O421" s="231">
        <f>SUM(O422:O441)</f>
        <v>1.02</v>
      </c>
      <c r="P421" s="231"/>
      <c r="Q421" s="231">
        <f>SUM(Q422:Q441)</f>
        <v>0</v>
      </c>
      <c r="R421" s="232"/>
      <c r="S421" s="232"/>
      <c r="T421" s="233"/>
      <c r="U421" s="227"/>
      <c r="V421" s="227">
        <f>SUM(V422:V441)</f>
        <v>313.38</v>
      </c>
      <c r="W421" s="227"/>
      <c r="X421" s="227"/>
      <c r="Y421" s="227"/>
      <c r="AG421" t="s">
        <v>173</v>
      </c>
    </row>
    <row r="422" spans="1:60" outlineLevel="1" x14ac:dyDescent="0.2">
      <c r="A422" s="235">
        <v>108</v>
      </c>
      <c r="B422" s="236" t="s">
        <v>666</v>
      </c>
      <c r="C422" s="254" t="s">
        <v>667</v>
      </c>
      <c r="D422" s="237" t="s">
        <v>226</v>
      </c>
      <c r="E422" s="238">
        <v>528</v>
      </c>
      <c r="F422" s="239"/>
      <c r="G422" s="240">
        <f>ROUND(E422*F422,2)</f>
        <v>0</v>
      </c>
      <c r="H422" s="239"/>
      <c r="I422" s="240">
        <f>ROUND(E422*H422,2)</f>
        <v>0</v>
      </c>
      <c r="J422" s="239"/>
      <c r="K422" s="240">
        <f>ROUND(E422*J422,2)</f>
        <v>0</v>
      </c>
      <c r="L422" s="240">
        <v>21</v>
      </c>
      <c r="M422" s="240">
        <f>G422*(1+L422/100)</f>
        <v>0</v>
      </c>
      <c r="N422" s="238">
        <v>8.4000000000000003E-4</v>
      </c>
      <c r="O422" s="238">
        <f>ROUND(E422*N422,2)</f>
        <v>0.44</v>
      </c>
      <c r="P422" s="238">
        <v>0</v>
      </c>
      <c r="Q422" s="238">
        <f>ROUND(E422*P422,2)</f>
        <v>0</v>
      </c>
      <c r="R422" s="240" t="s">
        <v>668</v>
      </c>
      <c r="S422" s="240" t="s">
        <v>178</v>
      </c>
      <c r="T422" s="241" t="s">
        <v>178</v>
      </c>
      <c r="U422" s="220">
        <v>0.18</v>
      </c>
      <c r="V422" s="220">
        <f>ROUND(E422*U422,2)</f>
        <v>95.04</v>
      </c>
      <c r="W422" s="220"/>
      <c r="X422" s="220" t="s">
        <v>188</v>
      </c>
      <c r="Y422" s="220" t="s">
        <v>180</v>
      </c>
      <c r="Z422" s="210"/>
      <c r="AA422" s="210"/>
      <c r="AB422" s="210"/>
      <c r="AC422" s="210"/>
      <c r="AD422" s="210"/>
      <c r="AE422" s="210"/>
      <c r="AF422" s="210"/>
      <c r="AG422" s="210" t="s">
        <v>189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7"/>
      <c r="B423" s="218"/>
      <c r="C423" s="259" t="s">
        <v>669</v>
      </c>
      <c r="D423" s="244"/>
      <c r="E423" s="244"/>
      <c r="F423" s="244"/>
      <c r="G423" s="244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213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6" t="s">
        <v>670</v>
      </c>
      <c r="D424" s="221"/>
      <c r="E424" s="222">
        <v>528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192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35">
        <v>109</v>
      </c>
      <c r="B425" s="236" t="s">
        <v>671</v>
      </c>
      <c r="C425" s="254" t="s">
        <v>672</v>
      </c>
      <c r="D425" s="237" t="s">
        <v>226</v>
      </c>
      <c r="E425" s="238">
        <v>800.83199999999999</v>
      </c>
      <c r="F425" s="239"/>
      <c r="G425" s="240">
        <f>ROUND(E425*F425,2)</f>
        <v>0</v>
      </c>
      <c r="H425" s="239"/>
      <c r="I425" s="240">
        <f>ROUND(E425*H425,2)</f>
        <v>0</v>
      </c>
      <c r="J425" s="239"/>
      <c r="K425" s="240">
        <f>ROUND(E425*J425,2)</f>
        <v>0</v>
      </c>
      <c r="L425" s="240">
        <v>21</v>
      </c>
      <c r="M425" s="240">
        <f>G425*(1+L425/100)</f>
        <v>0</v>
      </c>
      <c r="N425" s="238">
        <v>4.2000000000000002E-4</v>
      </c>
      <c r="O425" s="238">
        <f>ROUND(E425*N425,2)</f>
        <v>0.34</v>
      </c>
      <c r="P425" s="238">
        <v>0</v>
      </c>
      <c r="Q425" s="238">
        <f>ROUND(E425*P425,2)</f>
        <v>0</v>
      </c>
      <c r="R425" s="240" t="s">
        <v>668</v>
      </c>
      <c r="S425" s="240" t="s">
        <v>178</v>
      </c>
      <c r="T425" s="241" t="s">
        <v>178</v>
      </c>
      <c r="U425" s="220">
        <v>0.13200000000000001</v>
      </c>
      <c r="V425" s="220">
        <f>ROUND(E425*U425,2)</f>
        <v>105.71</v>
      </c>
      <c r="W425" s="220"/>
      <c r="X425" s="220" t="s">
        <v>188</v>
      </c>
      <c r="Y425" s="220" t="s">
        <v>180</v>
      </c>
      <c r="Z425" s="210"/>
      <c r="AA425" s="210"/>
      <c r="AB425" s="210"/>
      <c r="AC425" s="210"/>
      <c r="AD425" s="210"/>
      <c r="AE425" s="210"/>
      <c r="AF425" s="210"/>
      <c r="AG425" s="210" t="s">
        <v>189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">
      <c r="A426" s="217"/>
      <c r="B426" s="218"/>
      <c r="C426" s="255" t="s">
        <v>673</v>
      </c>
      <c r="D426" s="242"/>
      <c r="E426" s="242"/>
      <c r="F426" s="242"/>
      <c r="G426" s="242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183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">
      <c r="A427" s="217"/>
      <c r="B427" s="218"/>
      <c r="C427" s="256" t="s">
        <v>674</v>
      </c>
      <c r="D427" s="221"/>
      <c r="E427" s="222">
        <v>142.56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192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17"/>
      <c r="B428" s="218"/>
      <c r="C428" s="256" t="s">
        <v>675</v>
      </c>
      <c r="D428" s="221"/>
      <c r="E428" s="222">
        <v>658.27200000000005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192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35">
        <v>110</v>
      </c>
      <c r="B429" s="236" t="s">
        <v>676</v>
      </c>
      <c r="C429" s="254" t="s">
        <v>677</v>
      </c>
      <c r="D429" s="237" t="s">
        <v>226</v>
      </c>
      <c r="E429" s="238">
        <v>300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1.6000000000000001E-4</v>
      </c>
      <c r="O429" s="238">
        <f>ROUND(E429*N429,2)</f>
        <v>0.05</v>
      </c>
      <c r="P429" s="238">
        <v>0</v>
      </c>
      <c r="Q429" s="238">
        <f>ROUND(E429*P429,2)</f>
        <v>0</v>
      </c>
      <c r="R429" s="240" t="s">
        <v>668</v>
      </c>
      <c r="S429" s="240" t="s">
        <v>178</v>
      </c>
      <c r="T429" s="241" t="s">
        <v>178</v>
      </c>
      <c r="U429" s="220">
        <v>0.151</v>
      </c>
      <c r="V429" s="220">
        <f>ROUND(E429*U429,2)</f>
        <v>45.3</v>
      </c>
      <c r="W429" s="220"/>
      <c r="X429" s="220" t="s">
        <v>188</v>
      </c>
      <c r="Y429" s="220" t="s">
        <v>180</v>
      </c>
      <c r="Z429" s="210"/>
      <c r="AA429" s="210"/>
      <c r="AB429" s="210"/>
      <c r="AC429" s="210"/>
      <c r="AD429" s="210"/>
      <c r="AE429" s="210"/>
      <c r="AF429" s="210"/>
      <c r="AG429" s="210" t="s">
        <v>189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9" t="s">
        <v>678</v>
      </c>
      <c r="D430" s="244"/>
      <c r="E430" s="244"/>
      <c r="F430" s="244"/>
      <c r="G430" s="244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213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6" t="s">
        <v>679</v>
      </c>
      <c r="D431" s="221"/>
      <c r="E431" s="222">
        <v>252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192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">
      <c r="A432" s="217"/>
      <c r="B432" s="218"/>
      <c r="C432" s="256" t="s">
        <v>680</v>
      </c>
      <c r="D432" s="221"/>
      <c r="E432" s="222">
        <v>48</v>
      </c>
      <c r="F432" s="220"/>
      <c r="G432" s="220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192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35">
        <v>111</v>
      </c>
      <c r="B433" s="236" t="s">
        <v>681</v>
      </c>
      <c r="C433" s="254" t="s">
        <v>682</v>
      </c>
      <c r="D433" s="237" t="s">
        <v>226</v>
      </c>
      <c r="E433" s="238">
        <v>1346.6759999999999</v>
      </c>
      <c r="F433" s="239"/>
      <c r="G433" s="240">
        <f>ROUND(E433*F433,2)</f>
        <v>0</v>
      </c>
      <c r="H433" s="239"/>
      <c r="I433" s="240">
        <f>ROUND(E433*H433,2)</f>
        <v>0</v>
      </c>
      <c r="J433" s="239"/>
      <c r="K433" s="240">
        <f>ROUND(E433*J433,2)</f>
        <v>0</v>
      </c>
      <c r="L433" s="240">
        <v>21</v>
      </c>
      <c r="M433" s="240">
        <f>G433*(1+L433/100)</f>
        <v>0</v>
      </c>
      <c r="N433" s="238">
        <v>1.3999999999999999E-4</v>
      </c>
      <c r="O433" s="238">
        <f>ROUND(E433*N433,2)</f>
        <v>0.19</v>
      </c>
      <c r="P433" s="238">
        <v>0</v>
      </c>
      <c r="Q433" s="238">
        <f>ROUND(E433*P433,2)</f>
        <v>0</v>
      </c>
      <c r="R433" s="240"/>
      <c r="S433" s="240" t="s">
        <v>209</v>
      </c>
      <c r="T433" s="241" t="s">
        <v>210</v>
      </c>
      <c r="U433" s="220">
        <v>0.05</v>
      </c>
      <c r="V433" s="220">
        <f>ROUND(E433*U433,2)</f>
        <v>67.33</v>
      </c>
      <c r="W433" s="220"/>
      <c r="X433" s="220" t="s">
        <v>188</v>
      </c>
      <c r="Y433" s="220" t="s">
        <v>180</v>
      </c>
      <c r="Z433" s="210"/>
      <c r="AA433" s="210"/>
      <c r="AB433" s="210"/>
      <c r="AC433" s="210"/>
      <c r="AD433" s="210"/>
      <c r="AE433" s="210"/>
      <c r="AF433" s="210"/>
      <c r="AG433" s="210" t="s">
        <v>189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7"/>
      <c r="B434" s="218"/>
      <c r="C434" s="256" t="s">
        <v>683</v>
      </c>
      <c r="D434" s="221"/>
      <c r="E434" s="222">
        <v>12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192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6" t="s">
        <v>684</v>
      </c>
      <c r="D435" s="221"/>
      <c r="E435" s="222">
        <v>225.28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192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6" t="s">
        <v>685</v>
      </c>
      <c r="D436" s="221"/>
      <c r="E436" s="222">
        <v>70.400000000000006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192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17"/>
      <c r="B437" s="218"/>
      <c r="C437" s="256" t="s">
        <v>686</v>
      </c>
      <c r="D437" s="221"/>
      <c r="E437" s="222">
        <v>2.21</v>
      </c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10"/>
      <c r="AA437" s="210"/>
      <c r="AB437" s="210"/>
      <c r="AC437" s="210"/>
      <c r="AD437" s="210"/>
      <c r="AE437" s="210"/>
      <c r="AF437" s="210"/>
      <c r="AG437" s="210" t="s">
        <v>192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17"/>
      <c r="B438" s="218"/>
      <c r="C438" s="256" t="s">
        <v>687</v>
      </c>
      <c r="D438" s="221"/>
      <c r="E438" s="222">
        <v>42.24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192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56" t="s">
        <v>688</v>
      </c>
      <c r="D439" s="221"/>
      <c r="E439" s="222">
        <v>3.24</v>
      </c>
      <c r="F439" s="220"/>
      <c r="G439" s="22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192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17"/>
      <c r="B440" s="218"/>
      <c r="C440" s="256" t="s">
        <v>689</v>
      </c>
      <c r="D440" s="221"/>
      <c r="E440" s="222">
        <v>4.32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192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17"/>
      <c r="B441" s="218"/>
      <c r="C441" s="256" t="s">
        <v>690</v>
      </c>
      <c r="D441" s="221"/>
      <c r="E441" s="222">
        <v>986.98599999999999</v>
      </c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192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x14ac:dyDescent="0.2">
      <c r="A442" s="3"/>
      <c r="B442" s="4"/>
      <c r="C442" s="26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AE442">
        <v>12</v>
      </c>
      <c r="AF442">
        <v>21</v>
      </c>
      <c r="AG442" t="s">
        <v>158</v>
      </c>
    </row>
    <row r="443" spans="1:60" x14ac:dyDescent="0.2">
      <c r="A443" s="213"/>
      <c r="B443" s="214" t="s">
        <v>29</v>
      </c>
      <c r="C443" s="264"/>
      <c r="D443" s="215"/>
      <c r="E443" s="216"/>
      <c r="F443" s="216"/>
      <c r="G443" s="234">
        <f>G8+G34+G66+G94+G121+G126+G135+G172+G184+G188+G203+G220+G227+G253+G293+G349+G363+G390+G402+G421</f>
        <v>0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AE443">
        <f>SUMIF(L7:L441,AE442,G7:G441)</f>
        <v>0</v>
      </c>
      <c r="AF443">
        <f>SUMIF(L7:L441,AF442,G7:G441)</f>
        <v>0</v>
      </c>
      <c r="AG443" t="s">
        <v>691</v>
      </c>
    </row>
    <row r="444" spans="1:60" x14ac:dyDescent="0.2">
      <c r="C444" s="265"/>
      <c r="D444" s="10"/>
      <c r="AG444" t="s">
        <v>694</v>
      </c>
    </row>
    <row r="445" spans="1:60" x14ac:dyDescent="0.2">
      <c r="D445" s="10"/>
    </row>
    <row r="446" spans="1:60" x14ac:dyDescent="0.2">
      <c r="D446" s="10"/>
    </row>
    <row r="447" spans="1:60" x14ac:dyDescent="0.2">
      <c r="D447" s="10"/>
    </row>
    <row r="448" spans="1:60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bqAgR7ZLXJLEsWNyRwlSeXj9+uOLp1+TMRlDZMAzoISWyr+rOjv1wR0Wuj3XRbT7SzS06+Os7nnW7KqUxiGfQ==" saltValue="GBTGXi5NlqTtFhwbUeGHvA==" spinCount="100000" sheet="1" formatRows="0"/>
  <mergeCells count="104">
    <mergeCell ref="C426:G426"/>
    <mergeCell ref="C430:G430"/>
    <mergeCell ref="C398:G398"/>
    <mergeCell ref="C404:G404"/>
    <mergeCell ref="C407:G407"/>
    <mergeCell ref="C408:G408"/>
    <mergeCell ref="C417:G417"/>
    <mergeCell ref="C423:G423"/>
    <mergeCell ref="C384:G384"/>
    <mergeCell ref="C385:G385"/>
    <mergeCell ref="C386:G386"/>
    <mergeCell ref="C389:G389"/>
    <mergeCell ref="C392:G392"/>
    <mergeCell ref="C395:G395"/>
    <mergeCell ref="C370:G370"/>
    <mergeCell ref="C373:G373"/>
    <mergeCell ref="C374:G374"/>
    <mergeCell ref="C377:G377"/>
    <mergeCell ref="C378:G378"/>
    <mergeCell ref="C381:G381"/>
    <mergeCell ref="C345:G345"/>
    <mergeCell ref="C351:G351"/>
    <mergeCell ref="C359:G359"/>
    <mergeCell ref="C365:G365"/>
    <mergeCell ref="C366:G366"/>
    <mergeCell ref="C369:G369"/>
    <mergeCell ref="C286:G286"/>
    <mergeCell ref="C287:G287"/>
    <mergeCell ref="C289:G289"/>
    <mergeCell ref="C308:G308"/>
    <mergeCell ref="C322:G322"/>
    <mergeCell ref="C342:G342"/>
    <mergeCell ref="C274:G274"/>
    <mergeCell ref="C275:G275"/>
    <mergeCell ref="C278:G278"/>
    <mergeCell ref="C279:G279"/>
    <mergeCell ref="C282:G282"/>
    <mergeCell ref="C283:G283"/>
    <mergeCell ref="C249:G249"/>
    <mergeCell ref="C255:G255"/>
    <mergeCell ref="C258:G258"/>
    <mergeCell ref="C261:G261"/>
    <mergeCell ref="C272:G272"/>
    <mergeCell ref="C273:G273"/>
    <mergeCell ref="C191:G191"/>
    <mergeCell ref="C198:G198"/>
    <mergeCell ref="C207:G207"/>
    <mergeCell ref="C211:G211"/>
    <mergeCell ref="C214:G214"/>
    <mergeCell ref="C222:G222"/>
    <mergeCell ref="C169:G169"/>
    <mergeCell ref="C174:G174"/>
    <mergeCell ref="C178:G178"/>
    <mergeCell ref="C181:G181"/>
    <mergeCell ref="C186:G186"/>
    <mergeCell ref="C190:G190"/>
    <mergeCell ref="C143:G143"/>
    <mergeCell ref="C144:G144"/>
    <mergeCell ref="C147:G147"/>
    <mergeCell ref="C148:G148"/>
    <mergeCell ref="C153:G153"/>
    <mergeCell ref="C164:G164"/>
    <mergeCell ref="C119:G119"/>
    <mergeCell ref="C123:G123"/>
    <mergeCell ref="C128:G128"/>
    <mergeCell ref="C129:G129"/>
    <mergeCell ref="C137:G137"/>
    <mergeCell ref="C142:G142"/>
    <mergeCell ref="C96:G96"/>
    <mergeCell ref="C99:G99"/>
    <mergeCell ref="C102:G102"/>
    <mergeCell ref="C106:G106"/>
    <mergeCell ref="C109:G109"/>
    <mergeCell ref="C112:G112"/>
    <mergeCell ref="C68:G68"/>
    <mergeCell ref="C69:G69"/>
    <mergeCell ref="C70:G70"/>
    <mergeCell ref="C80:G80"/>
    <mergeCell ref="C90:G90"/>
    <mergeCell ref="C92:G92"/>
    <mergeCell ref="C47:G47"/>
    <mergeCell ref="C48:G48"/>
    <mergeCell ref="C51:G51"/>
    <mergeCell ref="C55:G55"/>
    <mergeCell ref="C56:G56"/>
    <mergeCell ref="C59:G59"/>
    <mergeCell ref="C32:G32"/>
    <mergeCell ref="C36:G36"/>
    <mergeCell ref="C37:G37"/>
    <mergeCell ref="C40:G40"/>
    <mergeCell ref="C44:G44"/>
    <mergeCell ref="C45:G45"/>
    <mergeCell ref="C16:G16"/>
    <mergeCell ref="C27:G27"/>
    <mergeCell ref="C28:G28"/>
    <mergeCell ref="C29:G29"/>
    <mergeCell ref="C30:G30"/>
    <mergeCell ref="C31:G3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3FBF6-F0B5-49CD-A36B-58D5C084F1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101</v>
      </c>
      <c r="C8" s="253" t="s">
        <v>102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2"/>
      <c r="S8" s="232"/>
      <c r="T8" s="233"/>
      <c r="U8" s="227"/>
      <c r="V8" s="227">
        <f>SUM(V9:V12)</f>
        <v>0</v>
      </c>
      <c r="W8" s="227"/>
      <c r="X8" s="227"/>
      <c r="Y8" s="227"/>
      <c r="AG8" t="s">
        <v>173</v>
      </c>
    </row>
    <row r="9" spans="1:60" outlineLevel="1" x14ac:dyDescent="0.2">
      <c r="A9" s="235">
        <v>1</v>
      </c>
      <c r="B9" s="236" t="s">
        <v>695</v>
      </c>
      <c r="C9" s="254" t="s">
        <v>696</v>
      </c>
      <c r="D9" s="237" t="s">
        <v>697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209</v>
      </c>
      <c r="T9" s="241" t="s">
        <v>210</v>
      </c>
      <c r="U9" s="220">
        <v>0</v>
      </c>
      <c r="V9" s="220">
        <f>ROUND(E9*U9,2)</f>
        <v>0</v>
      </c>
      <c r="W9" s="220"/>
      <c r="X9" s="220" t="s">
        <v>257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9" t="s">
        <v>698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699</v>
      </c>
      <c r="C11" s="254" t="s">
        <v>700</v>
      </c>
      <c r="D11" s="237" t="s">
        <v>697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209</v>
      </c>
      <c r="T11" s="241" t="s">
        <v>210</v>
      </c>
      <c r="U11" s="220">
        <v>0</v>
      </c>
      <c r="V11" s="220">
        <f>ROUND(E11*U11,2)</f>
        <v>0</v>
      </c>
      <c r="W11" s="220"/>
      <c r="X11" s="220" t="s">
        <v>257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9" t="s">
        <v>701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213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8" t="s">
        <v>172</v>
      </c>
      <c r="B13" s="229" t="s">
        <v>103</v>
      </c>
      <c r="C13" s="253" t="s">
        <v>104</v>
      </c>
      <c r="D13" s="230"/>
      <c r="E13" s="231"/>
      <c r="F13" s="232"/>
      <c r="G13" s="232">
        <f>SUMIF(AG14:AG17,"&lt;&gt;NOR",G14:G17)</f>
        <v>0</v>
      </c>
      <c r="H13" s="232"/>
      <c r="I13" s="232">
        <f>SUM(I14:I17)</f>
        <v>0</v>
      </c>
      <c r="J13" s="232"/>
      <c r="K13" s="232">
        <f>SUM(K14:K17)</f>
        <v>0</v>
      </c>
      <c r="L13" s="232"/>
      <c r="M13" s="232">
        <f>SUM(M14:M17)</f>
        <v>0</v>
      </c>
      <c r="N13" s="231"/>
      <c r="O13" s="231">
        <f>SUM(O14:O17)</f>
        <v>0</v>
      </c>
      <c r="P13" s="231"/>
      <c r="Q13" s="231">
        <f>SUM(Q14:Q17)</f>
        <v>0</v>
      </c>
      <c r="R13" s="232"/>
      <c r="S13" s="232"/>
      <c r="T13" s="233"/>
      <c r="U13" s="227"/>
      <c r="V13" s="227">
        <f>SUM(V14:V17)</f>
        <v>0</v>
      </c>
      <c r="W13" s="227"/>
      <c r="X13" s="227"/>
      <c r="Y13" s="227"/>
      <c r="AG13" t="s">
        <v>173</v>
      </c>
    </row>
    <row r="14" spans="1:60" outlineLevel="1" x14ac:dyDescent="0.2">
      <c r="A14" s="246">
        <v>3</v>
      </c>
      <c r="B14" s="247" t="s">
        <v>702</v>
      </c>
      <c r="C14" s="262" t="s">
        <v>703</v>
      </c>
      <c r="D14" s="248" t="s">
        <v>240</v>
      </c>
      <c r="E14" s="249">
        <v>98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209</v>
      </c>
      <c r="T14" s="252" t="s">
        <v>210</v>
      </c>
      <c r="U14" s="220">
        <v>0</v>
      </c>
      <c r="V14" s="220">
        <f>ROUND(E14*U14,2)</f>
        <v>0</v>
      </c>
      <c r="W14" s="220"/>
      <c r="X14" s="220" t="s">
        <v>257</v>
      </c>
      <c r="Y14" s="220" t="s">
        <v>180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4</v>
      </c>
      <c r="B15" s="247" t="s">
        <v>704</v>
      </c>
      <c r="C15" s="262" t="s">
        <v>705</v>
      </c>
      <c r="D15" s="248" t="s">
        <v>240</v>
      </c>
      <c r="E15" s="249">
        <v>192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209</v>
      </c>
      <c r="T15" s="252" t="s">
        <v>210</v>
      </c>
      <c r="U15" s="220">
        <v>0</v>
      </c>
      <c r="V15" s="220">
        <f>ROUND(E15*U15,2)</f>
        <v>0</v>
      </c>
      <c r="W15" s="220"/>
      <c r="X15" s="220" t="s">
        <v>257</v>
      </c>
      <c r="Y15" s="220" t="s">
        <v>180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5</v>
      </c>
      <c r="B16" s="247" t="s">
        <v>706</v>
      </c>
      <c r="C16" s="262" t="s">
        <v>707</v>
      </c>
      <c r="D16" s="248" t="s">
        <v>240</v>
      </c>
      <c r="E16" s="249">
        <v>25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209</v>
      </c>
      <c r="T16" s="252" t="s">
        <v>210</v>
      </c>
      <c r="U16" s="220">
        <v>0</v>
      </c>
      <c r="V16" s="220">
        <f>ROUND(E16*U16,2)</f>
        <v>0</v>
      </c>
      <c r="W16" s="220"/>
      <c r="X16" s="220" t="s">
        <v>257</v>
      </c>
      <c r="Y16" s="220" t="s">
        <v>180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6</v>
      </c>
      <c r="B17" s="247" t="s">
        <v>708</v>
      </c>
      <c r="C17" s="262" t="s">
        <v>709</v>
      </c>
      <c r="D17" s="248" t="s">
        <v>240</v>
      </c>
      <c r="E17" s="249">
        <v>137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209</v>
      </c>
      <c r="T17" s="252" t="s">
        <v>210</v>
      </c>
      <c r="U17" s="220">
        <v>0</v>
      </c>
      <c r="V17" s="220">
        <f>ROUND(E17*U17,2)</f>
        <v>0</v>
      </c>
      <c r="W17" s="220"/>
      <c r="X17" s="220" t="s">
        <v>257</v>
      </c>
      <c r="Y17" s="220" t="s">
        <v>180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28" t="s">
        <v>172</v>
      </c>
      <c r="B18" s="229" t="s">
        <v>105</v>
      </c>
      <c r="C18" s="253" t="s">
        <v>107</v>
      </c>
      <c r="D18" s="230"/>
      <c r="E18" s="231"/>
      <c r="F18" s="232"/>
      <c r="G18" s="232">
        <f>SUMIF(AG19:AG24,"&lt;&gt;NOR",G19:G24)</f>
        <v>0</v>
      </c>
      <c r="H18" s="232"/>
      <c r="I18" s="232">
        <f>SUM(I19:I24)</f>
        <v>0</v>
      </c>
      <c r="J18" s="232"/>
      <c r="K18" s="232">
        <f>SUM(K19:K24)</f>
        <v>0</v>
      </c>
      <c r="L18" s="232"/>
      <c r="M18" s="232">
        <f>SUM(M19:M24)</f>
        <v>0</v>
      </c>
      <c r="N18" s="231"/>
      <c r="O18" s="231">
        <f>SUM(O19:O24)</f>
        <v>0</v>
      </c>
      <c r="P18" s="231"/>
      <c r="Q18" s="231">
        <f>SUM(Q19:Q24)</f>
        <v>0</v>
      </c>
      <c r="R18" s="232"/>
      <c r="S18" s="232"/>
      <c r="T18" s="233"/>
      <c r="U18" s="227"/>
      <c r="V18" s="227">
        <f>SUM(V19:V24)</f>
        <v>0</v>
      </c>
      <c r="W18" s="227"/>
      <c r="X18" s="227"/>
      <c r="Y18" s="227"/>
      <c r="AG18" t="s">
        <v>173</v>
      </c>
    </row>
    <row r="19" spans="1:60" outlineLevel="1" x14ac:dyDescent="0.2">
      <c r="A19" s="235">
        <v>7</v>
      </c>
      <c r="B19" s="236" t="s">
        <v>710</v>
      </c>
      <c r="C19" s="254" t="s">
        <v>711</v>
      </c>
      <c r="D19" s="237" t="s">
        <v>697</v>
      </c>
      <c r="E19" s="238">
        <v>24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209</v>
      </c>
      <c r="T19" s="241" t="s">
        <v>210</v>
      </c>
      <c r="U19" s="220">
        <v>0</v>
      </c>
      <c r="V19" s="220">
        <f>ROUND(E19*U19,2)</f>
        <v>0</v>
      </c>
      <c r="W19" s="220"/>
      <c r="X19" s="220" t="s">
        <v>257</v>
      </c>
      <c r="Y19" s="220" t="s">
        <v>180</v>
      </c>
      <c r="Z19" s="210"/>
      <c r="AA19" s="210"/>
      <c r="AB19" s="210"/>
      <c r="AC19" s="210"/>
      <c r="AD19" s="210"/>
      <c r="AE19" s="210"/>
      <c r="AF19" s="210"/>
      <c r="AG19" s="210" t="s">
        <v>320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9" t="s">
        <v>712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8</v>
      </c>
      <c r="B21" s="236" t="s">
        <v>713</v>
      </c>
      <c r="C21" s="254" t="s">
        <v>714</v>
      </c>
      <c r="D21" s="237" t="s">
        <v>240</v>
      </c>
      <c r="E21" s="238">
        <v>48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209</v>
      </c>
      <c r="T21" s="241" t="s">
        <v>210</v>
      </c>
      <c r="U21" s="220">
        <v>0</v>
      </c>
      <c r="V21" s="220">
        <f>ROUND(E21*U21,2)</f>
        <v>0</v>
      </c>
      <c r="W21" s="220"/>
      <c r="X21" s="220" t="s">
        <v>188</v>
      </c>
      <c r="Y21" s="220" t="s">
        <v>180</v>
      </c>
      <c r="Z21" s="210"/>
      <c r="AA21" s="210"/>
      <c r="AB21" s="210"/>
      <c r="AC21" s="210"/>
      <c r="AD21" s="210"/>
      <c r="AE21" s="210"/>
      <c r="AF21" s="210"/>
      <c r="AG21" s="210" t="s">
        <v>189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9" t="s">
        <v>712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9</v>
      </c>
      <c r="B23" s="236" t="s">
        <v>715</v>
      </c>
      <c r="C23" s="254" t="s">
        <v>716</v>
      </c>
      <c r="D23" s="237" t="s">
        <v>697</v>
      </c>
      <c r="E23" s="238">
        <v>48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209</v>
      </c>
      <c r="T23" s="241" t="s">
        <v>210</v>
      </c>
      <c r="U23" s="220">
        <v>0</v>
      </c>
      <c r="V23" s="220">
        <f>ROUND(E23*U23,2)</f>
        <v>0</v>
      </c>
      <c r="W23" s="220"/>
      <c r="X23" s="220" t="s">
        <v>188</v>
      </c>
      <c r="Y23" s="220" t="s">
        <v>180</v>
      </c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9" t="s">
        <v>712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28" t="s">
        <v>172</v>
      </c>
      <c r="B25" s="229" t="s">
        <v>105</v>
      </c>
      <c r="C25" s="253" t="s">
        <v>106</v>
      </c>
      <c r="D25" s="230"/>
      <c r="E25" s="231"/>
      <c r="F25" s="232"/>
      <c r="G25" s="232">
        <f>SUMIF(AG26:AG31,"&lt;&gt;NOR",G26:G31)</f>
        <v>0</v>
      </c>
      <c r="H25" s="232"/>
      <c r="I25" s="232">
        <f>SUM(I26:I31)</f>
        <v>0</v>
      </c>
      <c r="J25" s="232"/>
      <c r="K25" s="232">
        <f>SUM(K26:K31)</f>
        <v>0</v>
      </c>
      <c r="L25" s="232"/>
      <c r="M25" s="232">
        <f>SUM(M26:M31)</f>
        <v>0</v>
      </c>
      <c r="N25" s="231"/>
      <c r="O25" s="231">
        <f>SUM(O26:O31)</f>
        <v>0</v>
      </c>
      <c r="P25" s="231"/>
      <c r="Q25" s="231">
        <f>SUM(Q26:Q31)</f>
        <v>0</v>
      </c>
      <c r="R25" s="232"/>
      <c r="S25" s="232"/>
      <c r="T25" s="233"/>
      <c r="U25" s="227"/>
      <c r="V25" s="227">
        <f>SUM(V26:V31)</f>
        <v>0</v>
      </c>
      <c r="W25" s="227"/>
      <c r="X25" s="227"/>
      <c r="Y25" s="227"/>
      <c r="AG25" t="s">
        <v>173</v>
      </c>
    </row>
    <row r="26" spans="1:60" outlineLevel="1" x14ac:dyDescent="0.2">
      <c r="A26" s="235">
        <v>10</v>
      </c>
      <c r="B26" s="236" t="s">
        <v>710</v>
      </c>
      <c r="C26" s="254" t="s">
        <v>711</v>
      </c>
      <c r="D26" s="237" t="s">
        <v>697</v>
      </c>
      <c r="E26" s="238">
        <v>24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209</v>
      </c>
      <c r="T26" s="241" t="s">
        <v>210</v>
      </c>
      <c r="U26" s="220">
        <v>0</v>
      </c>
      <c r="V26" s="220">
        <f>ROUND(E26*U26,2)</f>
        <v>0</v>
      </c>
      <c r="W26" s="220"/>
      <c r="X26" s="220" t="s">
        <v>717</v>
      </c>
      <c r="Y26" s="220" t="s">
        <v>180</v>
      </c>
      <c r="Z26" s="210"/>
      <c r="AA26" s="210"/>
      <c r="AB26" s="210"/>
      <c r="AC26" s="210"/>
      <c r="AD26" s="210"/>
      <c r="AE26" s="210"/>
      <c r="AF26" s="210"/>
      <c r="AG26" s="210" t="s">
        <v>718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2" x14ac:dyDescent="0.2">
      <c r="A27" s="217"/>
      <c r="B27" s="218"/>
      <c r="C27" s="259" t="s">
        <v>719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3" t="str">
        <f>C27</f>
        <v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11</v>
      </c>
      <c r="B28" s="236" t="s">
        <v>720</v>
      </c>
      <c r="C28" s="254" t="s">
        <v>714</v>
      </c>
      <c r="D28" s="237" t="s">
        <v>240</v>
      </c>
      <c r="E28" s="238">
        <v>48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209</v>
      </c>
      <c r="T28" s="241" t="s">
        <v>210</v>
      </c>
      <c r="U28" s="220">
        <v>0</v>
      </c>
      <c r="V28" s="220">
        <f>ROUND(E28*U28,2)</f>
        <v>0</v>
      </c>
      <c r="W28" s="220"/>
      <c r="X28" s="220" t="s">
        <v>188</v>
      </c>
      <c r="Y28" s="220" t="s">
        <v>180</v>
      </c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9" t="s">
        <v>721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12</v>
      </c>
      <c r="B30" s="236" t="s">
        <v>722</v>
      </c>
      <c r="C30" s="254" t="s">
        <v>716</v>
      </c>
      <c r="D30" s="237" t="s">
        <v>697</v>
      </c>
      <c r="E30" s="238">
        <v>48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209</v>
      </c>
      <c r="T30" s="241" t="s">
        <v>210</v>
      </c>
      <c r="U30" s="220">
        <v>0</v>
      </c>
      <c r="V30" s="220">
        <f>ROUND(E30*U30,2)</f>
        <v>0</v>
      </c>
      <c r="W30" s="220"/>
      <c r="X30" s="220" t="s">
        <v>188</v>
      </c>
      <c r="Y30" s="220" t="s">
        <v>180</v>
      </c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9" t="s">
        <v>721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8" t="s">
        <v>172</v>
      </c>
      <c r="B32" s="229" t="s">
        <v>108</v>
      </c>
      <c r="C32" s="253" t="s">
        <v>109</v>
      </c>
      <c r="D32" s="230"/>
      <c r="E32" s="231"/>
      <c r="F32" s="232"/>
      <c r="G32" s="232">
        <f>SUMIF(AG33:AG33,"&lt;&gt;NOR",G33:G33)</f>
        <v>0</v>
      </c>
      <c r="H32" s="232"/>
      <c r="I32" s="232">
        <f>SUM(I33:I33)</f>
        <v>0</v>
      </c>
      <c r="J32" s="232"/>
      <c r="K32" s="232">
        <f>SUM(K33:K33)</f>
        <v>0</v>
      </c>
      <c r="L32" s="232"/>
      <c r="M32" s="232">
        <f>SUM(M33:M33)</f>
        <v>0</v>
      </c>
      <c r="N32" s="231"/>
      <c r="O32" s="231">
        <f>SUM(O33:O33)</f>
        <v>0</v>
      </c>
      <c r="P32" s="231"/>
      <c r="Q32" s="231">
        <f>SUM(Q33:Q33)</f>
        <v>0</v>
      </c>
      <c r="R32" s="232"/>
      <c r="S32" s="232"/>
      <c r="T32" s="233"/>
      <c r="U32" s="227"/>
      <c r="V32" s="227">
        <f>SUM(V33:V33)</f>
        <v>0</v>
      </c>
      <c r="W32" s="227"/>
      <c r="X32" s="227"/>
      <c r="Y32" s="227"/>
      <c r="AG32" t="s">
        <v>173</v>
      </c>
    </row>
    <row r="33" spans="1:60" outlineLevel="1" x14ac:dyDescent="0.2">
      <c r="A33" s="246">
        <v>13</v>
      </c>
      <c r="B33" s="247" t="s">
        <v>723</v>
      </c>
      <c r="C33" s="262" t="s">
        <v>724</v>
      </c>
      <c r="D33" s="248" t="s">
        <v>697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209</v>
      </c>
      <c r="T33" s="252" t="s">
        <v>210</v>
      </c>
      <c r="U33" s="220">
        <v>0</v>
      </c>
      <c r="V33" s="220">
        <f>ROUND(E33*U33,2)</f>
        <v>0</v>
      </c>
      <c r="W33" s="220"/>
      <c r="X33" s="220" t="s">
        <v>257</v>
      </c>
      <c r="Y33" s="220" t="s">
        <v>180</v>
      </c>
      <c r="Z33" s="210"/>
      <c r="AA33" s="210"/>
      <c r="AB33" s="210"/>
      <c r="AC33" s="210"/>
      <c r="AD33" s="210"/>
      <c r="AE33" s="210"/>
      <c r="AF33" s="210"/>
      <c r="AG33" s="210" t="s">
        <v>320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172</v>
      </c>
      <c r="B34" s="229" t="s">
        <v>110</v>
      </c>
      <c r="C34" s="253" t="s">
        <v>111</v>
      </c>
      <c r="D34" s="230"/>
      <c r="E34" s="231"/>
      <c r="F34" s="232"/>
      <c r="G34" s="232">
        <f>SUMIF(AG35:AG36,"&lt;&gt;NOR",G35:G36)</f>
        <v>0</v>
      </c>
      <c r="H34" s="232"/>
      <c r="I34" s="232">
        <f>SUM(I35:I36)</f>
        <v>0</v>
      </c>
      <c r="J34" s="232"/>
      <c r="K34" s="232">
        <f>SUM(K35:K36)</f>
        <v>0</v>
      </c>
      <c r="L34" s="232"/>
      <c r="M34" s="232">
        <f>SUM(M35:M36)</f>
        <v>0</v>
      </c>
      <c r="N34" s="231"/>
      <c r="O34" s="231">
        <f>SUM(O35:O36)</f>
        <v>0</v>
      </c>
      <c r="P34" s="231"/>
      <c r="Q34" s="231">
        <f>SUM(Q35:Q36)</f>
        <v>0</v>
      </c>
      <c r="R34" s="232"/>
      <c r="S34" s="232"/>
      <c r="T34" s="233"/>
      <c r="U34" s="227"/>
      <c r="V34" s="227">
        <f>SUM(V35:V36)</f>
        <v>0</v>
      </c>
      <c r="W34" s="227"/>
      <c r="X34" s="227"/>
      <c r="Y34" s="227"/>
      <c r="AG34" t="s">
        <v>173</v>
      </c>
    </row>
    <row r="35" spans="1:60" outlineLevel="1" x14ac:dyDescent="0.2">
      <c r="A35" s="246">
        <v>14</v>
      </c>
      <c r="B35" s="247" t="s">
        <v>725</v>
      </c>
      <c r="C35" s="262" t="s">
        <v>726</v>
      </c>
      <c r="D35" s="248" t="s">
        <v>697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209</v>
      </c>
      <c r="T35" s="252" t="s">
        <v>210</v>
      </c>
      <c r="U35" s="220">
        <v>0</v>
      </c>
      <c r="V35" s="220">
        <f>ROUND(E35*U35,2)</f>
        <v>0</v>
      </c>
      <c r="W35" s="220"/>
      <c r="X35" s="220" t="s">
        <v>257</v>
      </c>
      <c r="Y35" s="220" t="s">
        <v>180</v>
      </c>
      <c r="Z35" s="210"/>
      <c r="AA35" s="210"/>
      <c r="AB35" s="210"/>
      <c r="AC35" s="210"/>
      <c r="AD35" s="210"/>
      <c r="AE35" s="210"/>
      <c r="AF35" s="210"/>
      <c r="AG35" s="210" t="s">
        <v>320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15</v>
      </c>
      <c r="B36" s="247" t="s">
        <v>727</v>
      </c>
      <c r="C36" s="262" t="s">
        <v>728</v>
      </c>
      <c r="D36" s="248" t="s">
        <v>697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209</v>
      </c>
      <c r="T36" s="252" t="s">
        <v>210</v>
      </c>
      <c r="U36" s="220">
        <v>0</v>
      </c>
      <c r="V36" s="220">
        <f>ROUND(E36*U36,2)</f>
        <v>0</v>
      </c>
      <c r="W36" s="220"/>
      <c r="X36" s="220" t="s">
        <v>257</v>
      </c>
      <c r="Y36" s="220" t="s">
        <v>180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172</v>
      </c>
      <c r="B37" s="229" t="s">
        <v>112</v>
      </c>
      <c r="C37" s="253" t="s">
        <v>113</v>
      </c>
      <c r="D37" s="230"/>
      <c r="E37" s="231"/>
      <c r="F37" s="232"/>
      <c r="G37" s="232">
        <f>SUMIF(AG38:AG42,"&lt;&gt;NOR",G38:G42)</f>
        <v>0</v>
      </c>
      <c r="H37" s="232"/>
      <c r="I37" s="232">
        <f>SUM(I38:I42)</f>
        <v>0</v>
      </c>
      <c r="J37" s="232"/>
      <c r="K37" s="232">
        <f>SUM(K38:K42)</f>
        <v>0</v>
      </c>
      <c r="L37" s="232"/>
      <c r="M37" s="232">
        <f>SUM(M38:M42)</f>
        <v>0</v>
      </c>
      <c r="N37" s="231"/>
      <c r="O37" s="231">
        <f>SUM(O38:O42)</f>
        <v>0</v>
      </c>
      <c r="P37" s="231"/>
      <c r="Q37" s="231">
        <f>SUM(Q38:Q42)</f>
        <v>0</v>
      </c>
      <c r="R37" s="232"/>
      <c r="S37" s="232"/>
      <c r="T37" s="233"/>
      <c r="U37" s="227"/>
      <c r="V37" s="227">
        <f>SUM(V38:V42)</f>
        <v>0</v>
      </c>
      <c r="W37" s="227"/>
      <c r="X37" s="227"/>
      <c r="Y37" s="227"/>
      <c r="AG37" t="s">
        <v>173</v>
      </c>
    </row>
    <row r="38" spans="1:60" outlineLevel="1" x14ac:dyDescent="0.2">
      <c r="A38" s="246">
        <v>16</v>
      </c>
      <c r="B38" s="247" t="s">
        <v>729</v>
      </c>
      <c r="C38" s="262" t="s">
        <v>730</v>
      </c>
      <c r="D38" s="248" t="s">
        <v>240</v>
      </c>
      <c r="E38" s="249">
        <v>100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209</v>
      </c>
      <c r="T38" s="252" t="s">
        <v>210</v>
      </c>
      <c r="U38" s="220">
        <v>0</v>
      </c>
      <c r="V38" s="220">
        <f>ROUND(E38*U38,2)</f>
        <v>0</v>
      </c>
      <c r="W38" s="220"/>
      <c r="X38" s="220" t="s">
        <v>257</v>
      </c>
      <c r="Y38" s="220" t="s">
        <v>180</v>
      </c>
      <c r="Z38" s="210"/>
      <c r="AA38" s="210"/>
      <c r="AB38" s="210"/>
      <c r="AC38" s="210"/>
      <c r="AD38" s="210"/>
      <c r="AE38" s="210"/>
      <c r="AF38" s="210"/>
      <c r="AG38" s="210" t="s">
        <v>320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17</v>
      </c>
      <c r="B39" s="247" t="s">
        <v>731</v>
      </c>
      <c r="C39" s="262" t="s">
        <v>732</v>
      </c>
      <c r="D39" s="248" t="s">
        <v>240</v>
      </c>
      <c r="E39" s="249">
        <v>245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209</v>
      </c>
      <c r="T39" s="252" t="s">
        <v>210</v>
      </c>
      <c r="U39" s="220">
        <v>0</v>
      </c>
      <c r="V39" s="220">
        <f>ROUND(E39*U39,2)</f>
        <v>0</v>
      </c>
      <c r="W39" s="220"/>
      <c r="X39" s="220" t="s">
        <v>257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320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18</v>
      </c>
      <c r="B40" s="247" t="s">
        <v>733</v>
      </c>
      <c r="C40" s="262" t="s">
        <v>734</v>
      </c>
      <c r="D40" s="248" t="s">
        <v>240</v>
      </c>
      <c r="E40" s="249">
        <v>35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209</v>
      </c>
      <c r="T40" s="252" t="s">
        <v>210</v>
      </c>
      <c r="U40" s="220">
        <v>0</v>
      </c>
      <c r="V40" s="220">
        <f>ROUND(E40*U40,2)</f>
        <v>0</v>
      </c>
      <c r="W40" s="220"/>
      <c r="X40" s="220" t="s">
        <v>257</v>
      </c>
      <c r="Y40" s="220" t="s">
        <v>180</v>
      </c>
      <c r="Z40" s="210"/>
      <c r="AA40" s="210"/>
      <c r="AB40" s="210"/>
      <c r="AC40" s="210"/>
      <c r="AD40" s="210"/>
      <c r="AE40" s="210"/>
      <c r="AF40" s="210"/>
      <c r="AG40" s="210" t="s">
        <v>320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19</v>
      </c>
      <c r="B41" s="247" t="s">
        <v>735</v>
      </c>
      <c r="C41" s="262" t="s">
        <v>736</v>
      </c>
      <c r="D41" s="248" t="s">
        <v>240</v>
      </c>
      <c r="E41" s="249">
        <v>115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209</v>
      </c>
      <c r="T41" s="252" t="s">
        <v>210</v>
      </c>
      <c r="U41" s="220">
        <v>0</v>
      </c>
      <c r="V41" s="220">
        <f>ROUND(E41*U41,2)</f>
        <v>0</v>
      </c>
      <c r="W41" s="220"/>
      <c r="X41" s="220" t="s">
        <v>257</v>
      </c>
      <c r="Y41" s="220" t="s">
        <v>180</v>
      </c>
      <c r="Z41" s="210"/>
      <c r="AA41" s="210"/>
      <c r="AB41" s="210"/>
      <c r="AC41" s="210"/>
      <c r="AD41" s="210"/>
      <c r="AE41" s="210"/>
      <c r="AF41" s="210"/>
      <c r="AG41" s="210" t="s">
        <v>320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20</v>
      </c>
      <c r="B42" s="247" t="s">
        <v>737</v>
      </c>
      <c r="C42" s="262" t="s">
        <v>738</v>
      </c>
      <c r="D42" s="248" t="s">
        <v>697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209</v>
      </c>
      <c r="T42" s="252" t="s">
        <v>210</v>
      </c>
      <c r="U42" s="220">
        <v>0</v>
      </c>
      <c r="V42" s="220">
        <f>ROUND(E42*U42,2)</f>
        <v>0</v>
      </c>
      <c r="W42" s="220"/>
      <c r="X42" s="220" t="s">
        <v>257</v>
      </c>
      <c r="Y42" s="220" t="s">
        <v>180</v>
      </c>
      <c r="Z42" s="210"/>
      <c r="AA42" s="210"/>
      <c r="AB42" s="210"/>
      <c r="AC42" s="210"/>
      <c r="AD42" s="210"/>
      <c r="AE42" s="210"/>
      <c r="AF42" s="210"/>
      <c r="AG42" s="210" t="s">
        <v>320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172</v>
      </c>
      <c r="B43" s="229" t="s">
        <v>114</v>
      </c>
      <c r="C43" s="253" t="s">
        <v>115</v>
      </c>
      <c r="D43" s="230"/>
      <c r="E43" s="231"/>
      <c r="F43" s="232"/>
      <c r="G43" s="232">
        <f>SUMIF(AG44:AG44,"&lt;&gt;NOR",G44:G44)</f>
        <v>0</v>
      </c>
      <c r="H43" s="232"/>
      <c r="I43" s="232">
        <f>SUM(I44:I44)</f>
        <v>0</v>
      </c>
      <c r="J43" s="232"/>
      <c r="K43" s="232">
        <f>SUM(K44:K44)</f>
        <v>0</v>
      </c>
      <c r="L43" s="232"/>
      <c r="M43" s="232">
        <f>SUM(M44:M44)</f>
        <v>0</v>
      </c>
      <c r="N43" s="231"/>
      <c r="O43" s="231">
        <f>SUM(O44:O44)</f>
        <v>0</v>
      </c>
      <c r="P43" s="231"/>
      <c r="Q43" s="231">
        <f>SUM(Q44:Q44)</f>
        <v>0</v>
      </c>
      <c r="R43" s="232"/>
      <c r="S43" s="232"/>
      <c r="T43" s="233"/>
      <c r="U43" s="227"/>
      <c r="V43" s="227">
        <f>SUM(V44:V44)</f>
        <v>0</v>
      </c>
      <c r="W43" s="227"/>
      <c r="X43" s="227"/>
      <c r="Y43" s="227"/>
      <c r="AG43" t="s">
        <v>173</v>
      </c>
    </row>
    <row r="44" spans="1:60" outlineLevel="1" x14ac:dyDescent="0.2">
      <c r="A44" s="246">
        <v>21</v>
      </c>
      <c r="B44" s="247" t="s">
        <v>739</v>
      </c>
      <c r="C44" s="262" t="s">
        <v>740</v>
      </c>
      <c r="D44" s="248" t="s">
        <v>697</v>
      </c>
      <c r="E44" s="249">
        <v>2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209</v>
      </c>
      <c r="T44" s="252" t="s">
        <v>210</v>
      </c>
      <c r="U44" s="220">
        <v>0</v>
      </c>
      <c r="V44" s="220">
        <f>ROUND(E44*U44,2)</f>
        <v>0</v>
      </c>
      <c r="W44" s="220"/>
      <c r="X44" s="220" t="s">
        <v>257</v>
      </c>
      <c r="Y44" s="220" t="s">
        <v>180</v>
      </c>
      <c r="Z44" s="210"/>
      <c r="AA44" s="210"/>
      <c r="AB44" s="210"/>
      <c r="AC44" s="210"/>
      <c r="AD44" s="210"/>
      <c r="AE44" s="210"/>
      <c r="AF44" s="210"/>
      <c r="AG44" s="210" t="s">
        <v>320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172</v>
      </c>
      <c r="B45" s="229" t="s">
        <v>116</v>
      </c>
      <c r="C45" s="253" t="s">
        <v>117</v>
      </c>
      <c r="D45" s="230"/>
      <c r="E45" s="231"/>
      <c r="F45" s="232"/>
      <c r="G45" s="232">
        <f>SUMIF(AG46:AG47,"&lt;&gt;NOR",G46:G47)</f>
        <v>0</v>
      </c>
      <c r="H45" s="232"/>
      <c r="I45" s="232">
        <f>SUM(I46:I47)</f>
        <v>0</v>
      </c>
      <c r="J45" s="232"/>
      <c r="K45" s="232">
        <f>SUM(K46:K47)</f>
        <v>0</v>
      </c>
      <c r="L45" s="232"/>
      <c r="M45" s="232">
        <f>SUM(M46:M47)</f>
        <v>0</v>
      </c>
      <c r="N45" s="231"/>
      <c r="O45" s="231">
        <f>SUM(O46:O47)</f>
        <v>0</v>
      </c>
      <c r="P45" s="231"/>
      <c r="Q45" s="231">
        <f>SUM(Q46:Q47)</f>
        <v>0</v>
      </c>
      <c r="R45" s="232"/>
      <c r="S45" s="232"/>
      <c r="T45" s="233"/>
      <c r="U45" s="227"/>
      <c r="V45" s="227">
        <f>SUM(V46:V47)</f>
        <v>0</v>
      </c>
      <c r="W45" s="227"/>
      <c r="X45" s="227"/>
      <c r="Y45" s="227"/>
      <c r="AG45" t="s">
        <v>173</v>
      </c>
    </row>
    <row r="46" spans="1:60" outlineLevel="1" x14ac:dyDescent="0.2">
      <c r="A46" s="246">
        <v>22</v>
      </c>
      <c r="B46" s="247" t="s">
        <v>741</v>
      </c>
      <c r="C46" s="262" t="s">
        <v>742</v>
      </c>
      <c r="D46" s="248" t="s">
        <v>697</v>
      </c>
      <c r="E46" s="249">
        <v>5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209</v>
      </c>
      <c r="T46" s="252" t="s">
        <v>210</v>
      </c>
      <c r="U46" s="220">
        <v>0</v>
      </c>
      <c r="V46" s="220">
        <f>ROUND(E46*U46,2)</f>
        <v>0</v>
      </c>
      <c r="W46" s="220"/>
      <c r="X46" s="220" t="s">
        <v>257</v>
      </c>
      <c r="Y46" s="220" t="s">
        <v>180</v>
      </c>
      <c r="Z46" s="210"/>
      <c r="AA46" s="210"/>
      <c r="AB46" s="210"/>
      <c r="AC46" s="210"/>
      <c r="AD46" s="210"/>
      <c r="AE46" s="210"/>
      <c r="AF46" s="210"/>
      <c r="AG46" s="210" t="s">
        <v>320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23</v>
      </c>
      <c r="B47" s="247" t="s">
        <v>743</v>
      </c>
      <c r="C47" s="262" t="s">
        <v>744</v>
      </c>
      <c r="D47" s="248" t="s">
        <v>697</v>
      </c>
      <c r="E47" s="249">
        <v>5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209</v>
      </c>
      <c r="T47" s="252" t="s">
        <v>210</v>
      </c>
      <c r="U47" s="220">
        <v>0</v>
      </c>
      <c r="V47" s="220">
        <f>ROUND(E47*U47,2)</f>
        <v>0</v>
      </c>
      <c r="W47" s="220"/>
      <c r="X47" s="220" t="s">
        <v>188</v>
      </c>
      <c r="Y47" s="220" t="s">
        <v>180</v>
      </c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28" t="s">
        <v>172</v>
      </c>
      <c r="B48" s="229" t="s">
        <v>118</v>
      </c>
      <c r="C48" s="253" t="s">
        <v>119</v>
      </c>
      <c r="D48" s="230"/>
      <c r="E48" s="231"/>
      <c r="F48" s="232"/>
      <c r="G48" s="232">
        <f>SUMIF(AG49:AG52,"&lt;&gt;NOR",G49:G52)</f>
        <v>0</v>
      </c>
      <c r="H48" s="232"/>
      <c r="I48" s="232">
        <f>SUM(I49:I52)</f>
        <v>0</v>
      </c>
      <c r="J48" s="232"/>
      <c r="K48" s="232">
        <f>SUM(K49:K52)</f>
        <v>0</v>
      </c>
      <c r="L48" s="232"/>
      <c r="M48" s="232">
        <f>SUM(M49:M52)</f>
        <v>0</v>
      </c>
      <c r="N48" s="231"/>
      <c r="O48" s="231">
        <f>SUM(O49:O52)</f>
        <v>0</v>
      </c>
      <c r="P48" s="231"/>
      <c r="Q48" s="231">
        <f>SUM(Q49:Q52)</f>
        <v>0</v>
      </c>
      <c r="R48" s="232"/>
      <c r="S48" s="232"/>
      <c r="T48" s="233"/>
      <c r="U48" s="227"/>
      <c r="V48" s="227">
        <f>SUM(V49:V52)</f>
        <v>0</v>
      </c>
      <c r="W48" s="227"/>
      <c r="X48" s="227"/>
      <c r="Y48" s="227"/>
      <c r="AG48" t="s">
        <v>173</v>
      </c>
    </row>
    <row r="49" spans="1:60" outlineLevel="1" x14ac:dyDescent="0.2">
      <c r="A49" s="246">
        <v>24</v>
      </c>
      <c r="B49" s="247" t="s">
        <v>745</v>
      </c>
      <c r="C49" s="262" t="s">
        <v>746</v>
      </c>
      <c r="D49" s="248" t="s">
        <v>697</v>
      </c>
      <c r="E49" s="249">
        <v>3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209</v>
      </c>
      <c r="T49" s="252" t="s">
        <v>210</v>
      </c>
      <c r="U49" s="220">
        <v>0</v>
      </c>
      <c r="V49" s="220">
        <f>ROUND(E49*U49,2)</f>
        <v>0</v>
      </c>
      <c r="W49" s="220"/>
      <c r="X49" s="220" t="s">
        <v>188</v>
      </c>
      <c r="Y49" s="220" t="s">
        <v>180</v>
      </c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25</v>
      </c>
      <c r="B50" s="247" t="s">
        <v>747</v>
      </c>
      <c r="C50" s="262" t="s">
        <v>748</v>
      </c>
      <c r="D50" s="248" t="s">
        <v>697</v>
      </c>
      <c r="E50" s="249">
        <v>6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209</v>
      </c>
      <c r="T50" s="252" t="s">
        <v>210</v>
      </c>
      <c r="U50" s="220">
        <v>0</v>
      </c>
      <c r="V50" s="220">
        <f>ROUND(E50*U50,2)</f>
        <v>0</v>
      </c>
      <c r="W50" s="220"/>
      <c r="X50" s="220" t="s">
        <v>188</v>
      </c>
      <c r="Y50" s="220" t="s">
        <v>180</v>
      </c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26</v>
      </c>
      <c r="B51" s="247" t="s">
        <v>749</v>
      </c>
      <c r="C51" s="262" t="s">
        <v>750</v>
      </c>
      <c r="D51" s="248" t="s">
        <v>697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209</v>
      </c>
      <c r="T51" s="252" t="s">
        <v>210</v>
      </c>
      <c r="U51" s="220">
        <v>0</v>
      </c>
      <c r="V51" s="220">
        <f>ROUND(E51*U51,2)</f>
        <v>0</v>
      </c>
      <c r="W51" s="220"/>
      <c r="X51" s="220" t="s">
        <v>188</v>
      </c>
      <c r="Y51" s="220" t="s">
        <v>180</v>
      </c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27</v>
      </c>
      <c r="B52" s="247" t="s">
        <v>751</v>
      </c>
      <c r="C52" s="262" t="s">
        <v>752</v>
      </c>
      <c r="D52" s="248" t="s">
        <v>697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209</v>
      </c>
      <c r="T52" s="252" t="s">
        <v>210</v>
      </c>
      <c r="U52" s="220">
        <v>0</v>
      </c>
      <c r="V52" s="220">
        <f>ROUND(E52*U52,2)</f>
        <v>0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172</v>
      </c>
      <c r="B53" s="229" t="s">
        <v>120</v>
      </c>
      <c r="C53" s="253" t="s">
        <v>121</v>
      </c>
      <c r="D53" s="230"/>
      <c r="E53" s="231"/>
      <c r="F53" s="232"/>
      <c r="G53" s="232">
        <f>SUMIF(AG54:AG55,"&lt;&gt;NOR",G54:G55)</f>
        <v>0</v>
      </c>
      <c r="H53" s="232"/>
      <c r="I53" s="232">
        <f>SUM(I54:I55)</f>
        <v>0</v>
      </c>
      <c r="J53" s="232"/>
      <c r="K53" s="232">
        <f>SUM(K54:K55)</f>
        <v>0</v>
      </c>
      <c r="L53" s="232"/>
      <c r="M53" s="232">
        <f>SUM(M54:M55)</f>
        <v>0</v>
      </c>
      <c r="N53" s="231"/>
      <c r="O53" s="231">
        <f>SUM(O54:O55)</f>
        <v>0</v>
      </c>
      <c r="P53" s="231"/>
      <c r="Q53" s="231">
        <f>SUM(Q54:Q55)</f>
        <v>0</v>
      </c>
      <c r="R53" s="232"/>
      <c r="S53" s="232"/>
      <c r="T53" s="233"/>
      <c r="U53" s="227"/>
      <c r="V53" s="227">
        <f>SUM(V54:V55)</f>
        <v>0</v>
      </c>
      <c r="W53" s="227"/>
      <c r="X53" s="227"/>
      <c r="Y53" s="227"/>
      <c r="AG53" t="s">
        <v>173</v>
      </c>
    </row>
    <row r="54" spans="1:60" outlineLevel="1" x14ac:dyDescent="0.2">
      <c r="A54" s="246">
        <v>28</v>
      </c>
      <c r="B54" s="247" t="s">
        <v>753</v>
      </c>
      <c r="C54" s="262" t="s">
        <v>754</v>
      </c>
      <c r="D54" s="248" t="s">
        <v>697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209</v>
      </c>
      <c r="T54" s="252" t="s">
        <v>210</v>
      </c>
      <c r="U54" s="220">
        <v>0</v>
      </c>
      <c r="V54" s="220">
        <f>ROUND(E54*U54,2)</f>
        <v>0</v>
      </c>
      <c r="W54" s="220"/>
      <c r="X54" s="220" t="s">
        <v>188</v>
      </c>
      <c r="Y54" s="220" t="s">
        <v>180</v>
      </c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29</v>
      </c>
      <c r="B55" s="247" t="s">
        <v>755</v>
      </c>
      <c r="C55" s="262" t="s">
        <v>756</v>
      </c>
      <c r="D55" s="248" t="s">
        <v>697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209</v>
      </c>
      <c r="T55" s="252" t="s">
        <v>210</v>
      </c>
      <c r="U55" s="220">
        <v>0</v>
      </c>
      <c r="V55" s="220">
        <f>ROUND(E55*U55,2)</f>
        <v>0</v>
      </c>
      <c r="W55" s="220"/>
      <c r="X55" s="220" t="s">
        <v>188</v>
      </c>
      <c r="Y55" s="220" t="s">
        <v>180</v>
      </c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172</v>
      </c>
      <c r="B56" s="229" t="s">
        <v>122</v>
      </c>
      <c r="C56" s="253" t="s">
        <v>123</v>
      </c>
      <c r="D56" s="230"/>
      <c r="E56" s="231"/>
      <c r="F56" s="232"/>
      <c r="G56" s="232">
        <f>SUMIF(AG57:AG63,"&lt;&gt;NOR",G57:G63)</f>
        <v>0</v>
      </c>
      <c r="H56" s="232"/>
      <c r="I56" s="232">
        <f>SUM(I57:I63)</f>
        <v>0</v>
      </c>
      <c r="J56" s="232"/>
      <c r="K56" s="232">
        <f>SUM(K57:K63)</f>
        <v>0</v>
      </c>
      <c r="L56" s="232"/>
      <c r="M56" s="232">
        <f>SUM(M57:M63)</f>
        <v>0</v>
      </c>
      <c r="N56" s="231"/>
      <c r="O56" s="231">
        <f>SUM(O57:O63)</f>
        <v>0</v>
      </c>
      <c r="P56" s="231"/>
      <c r="Q56" s="231">
        <f>SUM(Q57:Q63)</f>
        <v>0</v>
      </c>
      <c r="R56" s="232"/>
      <c r="S56" s="232"/>
      <c r="T56" s="233"/>
      <c r="U56" s="227"/>
      <c r="V56" s="227">
        <f>SUM(V57:V63)</f>
        <v>0</v>
      </c>
      <c r="W56" s="227"/>
      <c r="X56" s="227"/>
      <c r="Y56" s="227"/>
      <c r="AG56" t="s">
        <v>173</v>
      </c>
    </row>
    <row r="57" spans="1:60" outlineLevel="1" x14ac:dyDescent="0.2">
      <c r="A57" s="246">
        <v>30</v>
      </c>
      <c r="B57" s="247" t="s">
        <v>757</v>
      </c>
      <c r="C57" s="262" t="s">
        <v>758</v>
      </c>
      <c r="D57" s="248" t="s">
        <v>697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209</v>
      </c>
      <c r="T57" s="252" t="s">
        <v>210</v>
      </c>
      <c r="U57" s="220">
        <v>0</v>
      </c>
      <c r="V57" s="220">
        <f>ROUND(E57*U57,2)</f>
        <v>0</v>
      </c>
      <c r="W57" s="220"/>
      <c r="X57" s="220" t="s">
        <v>257</v>
      </c>
      <c r="Y57" s="220" t="s">
        <v>180</v>
      </c>
      <c r="Z57" s="210"/>
      <c r="AA57" s="210"/>
      <c r="AB57" s="210"/>
      <c r="AC57" s="210"/>
      <c r="AD57" s="210"/>
      <c r="AE57" s="210"/>
      <c r="AF57" s="210"/>
      <c r="AG57" s="210" t="s">
        <v>320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31</v>
      </c>
      <c r="B58" s="247" t="s">
        <v>759</v>
      </c>
      <c r="C58" s="262" t="s">
        <v>760</v>
      </c>
      <c r="D58" s="248" t="s">
        <v>697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209</v>
      </c>
      <c r="T58" s="252" t="s">
        <v>210</v>
      </c>
      <c r="U58" s="220">
        <v>0</v>
      </c>
      <c r="V58" s="220">
        <f>ROUND(E58*U58,2)</f>
        <v>0</v>
      </c>
      <c r="W58" s="220"/>
      <c r="X58" s="220" t="s">
        <v>257</v>
      </c>
      <c r="Y58" s="220" t="s">
        <v>180</v>
      </c>
      <c r="Z58" s="210"/>
      <c r="AA58" s="210"/>
      <c r="AB58" s="210"/>
      <c r="AC58" s="210"/>
      <c r="AD58" s="210"/>
      <c r="AE58" s="210"/>
      <c r="AF58" s="210"/>
      <c r="AG58" s="210" t="s">
        <v>320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32</v>
      </c>
      <c r="B59" s="247" t="s">
        <v>761</v>
      </c>
      <c r="C59" s="262" t="s">
        <v>762</v>
      </c>
      <c r="D59" s="248" t="s">
        <v>763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209</v>
      </c>
      <c r="T59" s="252" t="s">
        <v>210</v>
      </c>
      <c r="U59" s="220">
        <v>0</v>
      </c>
      <c r="V59" s="220">
        <f>ROUND(E59*U59,2)</f>
        <v>0</v>
      </c>
      <c r="W59" s="220"/>
      <c r="X59" s="220" t="s">
        <v>188</v>
      </c>
      <c r="Y59" s="220" t="s">
        <v>180</v>
      </c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33</v>
      </c>
      <c r="B60" s="247" t="s">
        <v>764</v>
      </c>
      <c r="C60" s="262" t="s">
        <v>765</v>
      </c>
      <c r="D60" s="248" t="s">
        <v>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209</v>
      </c>
      <c r="T60" s="252" t="s">
        <v>210</v>
      </c>
      <c r="U60" s="220">
        <v>0</v>
      </c>
      <c r="V60" s="220">
        <f>ROUND(E60*U60,2)</f>
        <v>0</v>
      </c>
      <c r="W60" s="220"/>
      <c r="X60" s="220" t="s">
        <v>257</v>
      </c>
      <c r="Y60" s="220" t="s">
        <v>180</v>
      </c>
      <c r="Z60" s="210"/>
      <c r="AA60" s="210"/>
      <c r="AB60" s="210"/>
      <c r="AC60" s="210"/>
      <c r="AD60" s="210"/>
      <c r="AE60" s="210"/>
      <c r="AF60" s="210"/>
      <c r="AG60" s="210" t="s">
        <v>320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34</v>
      </c>
      <c r="B61" s="247" t="s">
        <v>766</v>
      </c>
      <c r="C61" s="262" t="s">
        <v>767</v>
      </c>
      <c r="D61" s="248" t="s">
        <v>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209</v>
      </c>
      <c r="T61" s="252" t="s">
        <v>210</v>
      </c>
      <c r="U61" s="220">
        <v>0</v>
      </c>
      <c r="V61" s="220">
        <f>ROUND(E61*U61,2)</f>
        <v>0</v>
      </c>
      <c r="W61" s="220"/>
      <c r="X61" s="220" t="s">
        <v>257</v>
      </c>
      <c r="Y61" s="220" t="s">
        <v>180</v>
      </c>
      <c r="Z61" s="210"/>
      <c r="AA61" s="210"/>
      <c r="AB61" s="210"/>
      <c r="AC61" s="210"/>
      <c r="AD61" s="210"/>
      <c r="AE61" s="210"/>
      <c r="AF61" s="210"/>
      <c r="AG61" s="210" t="s">
        <v>320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35</v>
      </c>
      <c r="B62" s="247" t="s">
        <v>768</v>
      </c>
      <c r="C62" s="262" t="s">
        <v>769</v>
      </c>
      <c r="D62" s="248" t="s">
        <v>763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209</v>
      </c>
      <c r="T62" s="252" t="s">
        <v>210</v>
      </c>
      <c r="U62" s="220">
        <v>0</v>
      </c>
      <c r="V62" s="220">
        <f>ROUND(E62*U62,2)</f>
        <v>0</v>
      </c>
      <c r="W62" s="220"/>
      <c r="X62" s="220" t="s">
        <v>188</v>
      </c>
      <c r="Y62" s="220" t="s">
        <v>180</v>
      </c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36</v>
      </c>
      <c r="B63" s="247" t="s">
        <v>770</v>
      </c>
      <c r="C63" s="262" t="s">
        <v>771</v>
      </c>
      <c r="D63" s="248" t="s">
        <v>763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209</v>
      </c>
      <c r="T63" s="252" t="s">
        <v>210</v>
      </c>
      <c r="U63" s="220">
        <v>0</v>
      </c>
      <c r="V63" s="220">
        <f>ROUND(E63*U63,2)</f>
        <v>0</v>
      </c>
      <c r="W63" s="220"/>
      <c r="X63" s="220" t="s">
        <v>257</v>
      </c>
      <c r="Y63" s="220" t="s">
        <v>180</v>
      </c>
      <c r="Z63" s="210"/>
      <c r="AA63" s="210"/>
      <c r="AB63" s="210"/>
      <c r="AC63" s="210"/>
      <c r="AD63" s="210"/>
      <c r="AE63" s="210"/>
      <c r="AF63" s="210"/>
      <c r="AG63" s="210" t="s">
        <v>320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8" t="s">
        <v>172</v>
      </c>
      <c r="B64" s="229" t="s">
        <v>124</v>
      </c>
      <c r="C64" s="253" t="s">
        <v>125</v>
      </c>
      <c r="D64" s="230"/>
      <c r="E64" s="231"/>
      <c r="F64" s="232"/>
      <c r="G64" s="232">
        <f>SUMIF(AG65:AG90,"&lt;&gt;NOR",G65:G90)</f>
        <v>0</v>
      </c>
      <c r="H64" s="232"/>
      <c r="I64" s="232">
        <f>SUM(I65:I90)</f>
        <v>0</v>
      </c>
      <c r="J64" s="232"/>
      <c r="K64" s="232">
        <f>SUM(K65:K90)</f>
        <v>0</v>
      </c>
      <c r="L64" s="232"/>
      <c r="M64" s="232">
        <f>SUM(M65:M90)</f>
        <v>0</v>
      </c>
      <c r="N64" s="231"/>
      <c r="O64" s="231">
        <f>SUM(O65:O90)</f>
        <v>0</v>
      </c>
      <c r="P64" s="231"/>
      <c r="Q64" s="231">
        <f>SUM(Q65:Q90)</f>
        <v>0</v>
      </c>
      <c r="R64" s="232"/>
      <c r="S64" s="232"/>
      <c r="T64" s="233"/>
      <c r="U64" s="227"/>
      <c r="V64" s="227">
        <f>SUM(V65:V90)</f>
        <v>0</v>
      </c>
      <c r="W64" s="227"/>
      <c r="X64" s="227"/>
      <c r="Y64" s="227"/>
      <c r="AG64" t="s">
        <v>173</v>
      </c>
    </row>
    <row r="65" spans="1:60" outlineLevel="1" x14ac:dyDescent="0.2">
      <c r="A65" s="235">
        <v>37</v>
      </c>
      <c r="B65" s="236" t="s">
        <v>772</v>
      </c>
      <c r="C65" s="254" t="s">
        <v>773</v>
      </c>
      <c r="D65" s="237" t="s">
        <v>697</v>
      </c>
      <c r="E65" s="238">
        <v>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209</v>
      </c>
      <c r="T65" s="241" t="s">
        <v>210</v>
      </c>
      <c r="U65" s="220">
        <v>0</v>
      </c>
      <c r="V65" s="220">
        <f>ROUND(E65*U65,2)</f>
        <v>0</v>
      </c>
      <c r="W65" s="220"/>
      <c r="X65" s="220" t="s">
        <v>257</v>
      </c>
      <c r="Y65" s="220" t="s">
        <v>180</v>
      </c>
      <c r="Z65" s="210"/>
      <c r="AA65" s="210"/>
      <c r="AB65" s="210"/>
      <c r="AC65" s="210"/>
      <c r="AD65" s="210"/>
      <c r="AE65" s="210"/>
      <c r="AF65" s="210"/>
      <c r="AG65" s="210" t="s">
        <v>320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33.75" outlineLevel="2" x14ac:dyDescent="0.2">
      <c r="A66" s="217"/>
      <c r="B66" s="218"/>
      <c r="C66" s="259" t="s">
        <v>774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43" t="str">
        <f>C66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38</v>
      </c>
      <c r="B67" s="236" t="s">
        <v>775</v>
      </c>
      <c r="C67" s="254" t="s">
        <v>776</v>
      </c>
      <c r="D67" s="237" t="s">
        <v>240</v>
      </c>
      <c r="E67" s="238">
        <v>84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209</v>
      </c>
      <c r="T67" s="241" t="s">
        <v>210</v>
      </c>
      <c r="U67" s="220">
        <v>0</v>
      </c>
      <c r="V67" s="220">
        <f>ROUND(E67*U67,2)</f>
        <v>0</v>
      </c>
      <c r="W67" s="220"/>
      <c r="X67" s="220" t="s">
        <v>188</v>
      </c>
      <c r="Y67" s="220" t="s">
        <v>180</v>
      </c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9" t="s">
        <v>777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39</v>
      </c>
      <c r="B69" s="236" t="s">
        <v>778</v>
      </c>
      <c r="C69" s="254" t="s">
        <v>779</v>
      </c>
      <c r="D69" s="237" t="s">
        <v>697</v>
      </c>
      <c r="E69" s="238">
        <v>4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209</v>
      </c>
      <c r="T69" s="241" t="s">
        <v>210</v>
      </c>
      <c r="U69" s="220">
        <v>0</v>
      </c>
      <c r="V69" s="220">
        <f>ROUND(E69*U69,2)</f>
        <v>0</v>
      </c>
      <c r="W69" s="220"/>
      <c r="X69" s="220" t="s">
        <v>257</v>
      </c>
      <c r="Y69" s="220" t="s">
        <v>180</v>
      </c>
      <c r="Z69" s="210"/>
      <c r="AA69" s="210"/>
      <c r="AB69" s="210"/>
      <c r="AC69" s="210"/>
      <c r="AD69" s="210"/>
      <c r="AE69" s="210"/>
      <c r="AF69" s="210"/>
      <c r="AG69" s="210" t="s">
        <v>320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2" x14ac:dyDescent="0.2">
      <c r="A70" s="217"/>
      <c r="B70" s="218"/>
      <c r="C70" s="259" t="s">
        <v>780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43" t="str">
        <f>C70</f>
        <v>Připojovací destička pro 4 vodiče HVI long s dvojicí pojistných matic, upevňovací kroužek. Pro připevnění vodičů k podpůrné trubce jímacího stožáru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40</v>
      </c>
      <c r="B71" s="236" t="s">
        <v>781</v>
      </c>
      <c r="C71" s="254" t="s">
        <v>782</v>
      </c>
      <c r="D71" s="237" t="s">
        <v>697</v>
      </c>
      <c r="E71" s="238">
        <v>4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209</v>
      </c>
      <c r="T71" s="241" t="s">
        <v>210</v>
      </c>
      <c r="U71" s="220">
        <v>0</v>
      </c>
      <c r="V71" s="220">
        <f>ROUND(E71*U71,2)</f>
        <v>0</v>
      </c>
      <c r="W71" s="220"/>
      <c r="X71" s="220" t="s">
        <v>257</v>
      </c>
      <c r="Y71" s="220" t="s">
        <v>180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2" x14ac:dyDescent="0.2">
      <c r="A72" s="217"/>
      <c r="B72" s="218"/>
      <c r="C72" s="259" t="s">
        <v>783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3" t="str">
        <f>C72</f>
        <v>pro uložení vně podpůrné trubky (připojovací prvek pro připojení vodiče na destičku + připojovací prvek pro připojení vodiče do zkušební svorky)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41</v>
      </c>
      <c r="B73" s="247" t="s">
        <v>784</v>
      </c>
      <c r="C73" s="262" t="s">
        <v>785</v>
      </c>
      <c r="D73" s="248" t="s">
        <v>697</v>
      </c>
      <c r="E73" s="249">
        <v>8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209</v>
      </c>
      <c r="T73" s="252" t="s">
        <v>210</v>
      </c>
      <c r="U73" s="220">
        <v>0</v>
      </c>
      <c r="V73" s="220">
        <f>ROUND(E73*U73,2)</f>
        <v>0</v>
      </c>
      <c r="W73" s="220"/>
      <c r="X73" s="220" t="s">
        <v>257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320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42</v>
      </c>
      <c r="B74" s="247" t="s">
        <v>786</v>
      </c>
      <c r="C74" s="262" t="s">
        <v>787</v>
      </c>
      <c r="D74" s="248" t="s">
        <v>697</v>
      </c>
      <c r="E74" s="249">
        <v>8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209</v>
      </c>
      <c r="T74" s="252" t="s">
        <v>210</v>
      </c>
      <c r="U74" s="220">
        <v>0</v>
      </c>
      <c r="V74" s="220">
        <f>ROUND(E74*U74,2)</f>
        <v>0</v>
      </c>
      <c r="W74" s="220"/>
      <c r="X74" s="220" t="s">
        <v>257</v>
      </c>
      <c r="Y74" s="220" t="s">
        <v>180</v>
      </c>
      <c r="Z74" s="210"/>
      <c r="AA74" s="210"/>
      <c r="AB74" s="210"/>
      <c r="AC74" s="210"/>
      <c r="AD74" s="210"/>
      <c r="AE74" s="210"/>
      <c r="AF74" s="210"/>
      <c r="AG74" s="210" t="s">
        <v>320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6">
        <v>43</v>
      </c>
      <c r="B75" s="247" t="s">
        <v>788</v>
      </c>
      <c r="C75" s="262" t="s">
        <v>789</v>
      </c>
      <c r="D75" s="248" t="s">
        <v>697</v>
      </c>
      <c r="E75" s="249">
        <v>4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209</v>
      </c>
      <c r="T75" s="252" t="s">
        <v>210</v>
      </c>
      <c r="U75" s="220">
        <v>0</v>
      </c>
      <c r="V75" s="220">
        <f>ROUND(E75*U75,2)</f>
        <v>0</v>
      </c>
      <c r="W75" s="220"/>
      <c r="X75" s="220" t="s">
        <v>257</v>
      </c>
      <c r="Y75" s="220" t="s">
        <v>180</v>
      </c>
      <c r="Z75" s="210"/>
      <c r="AA75" s="210"/>
      <c r="AB75" s="210"/>
      <c r="AC75" s="210"/>
      <c r="AD75" s="210"/>
      <c r="AE75" s="210"/>
      <c r="AF75" s="210"/>
      <c r="AG75" s="210" t="s">
        <v>320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44</v>
      </c>
      <c r="B76" s="247" t="s">
        <v>790</v>
      </c>
      <c r="C76" s="262" t="s">
        <v>791</v>
      </c>
      <c r="D76" s="248" t="s">
        <v>697</v>
      </c>
      <c r="E76" s="249">
        <v>55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209</v>
      </c>
      <c r="T76" s="252" t="s">
        <v>210</v>
      </c>
      <c r="U76" s="220">
        <v>0</v>
      </c>
      <c r="V76" s="220">
        <f>ROUND(E76*U76,2)</f>
        <v>0</v>
      </c>
      <c r="W76" s="220"/>
      <c r="X76" s="220" t="s">
        <v>188</v>
      </c>
      <c r="Y76" s="220" t="s">
        <v>180</v>
      </c>
      <c r="Z76" s="210"/>
      <c r="AA76" s="210"/>
      <c r="AB76" s="210"/>
      <c r="AC76" s="210"/>
      <c r="AD76" s="210"/>
      <c r="AE76" s="210"/>
      <c r="AF76" s="210"/>
      <c r="AG76" s="210" t="s">
        <v>189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45</v>
      </c>
      <c r="B77" s="247" t="s">
        <v>792</v>
      </c>
      <c r="C77" s="262" t="s">
        <v>793</v>
      </c>
      <c r="D77" s="248" t="s">
        <v>240</v>
      </c>
      <c r="E77" s="249">
        <v>75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209</v>
      </c>
      <c r="T77" s="252" t="s">
        <v>210</v>
      </c>
      <c r="U77" s="220">
        <v>0</v>
      </c>
      <c r="V77" s="220">
        <f>ROUND(E77*U77,2)</f>
        <v>0</v>
      </c>
      <c r="W77" s="220"/>
      <c r="X77" s="220" t="s">
        <v>188</v>
      </c>
      <c r="Y77" s="220" t="s">
        <v>180</v>
      </c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46</v>
      </c>
      <c r="B78" s="247" t="s">
        <v>794</v>
      </c>
      <c r="C78" s="262" t="s">
        <v>795</v>
      </c>
      <c r="D78" s="248" t="s">
        <v>697</v>
      </c>
      <c r="E78" s="249">
        <v>7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209</v>
      </c>
      <c r="T78" s="252" t="s">
        <v>210</v>
      </c>
      <c r="U78" s="220">
        <v>0</v>
      </c>
      <c r="V78" s="220">
        <f>ROUND(E78*U78,2)</f>
        <v>0</v>
      </c>
      <c r="W78" s="220"/>
      <c r="X78" s="220" t="s">
        <v>257</v>
      </c>
      <c r="Y78" s="220" t="s">
        <v>180</v>
      </c>
      <c r="Z78" s="210"/>
      <c r="AA78" s="210"/>
      <c r="AB78" s="210"/>
      <c r="AC78" s="210"/>
      <c r="AD78" s="210"/>
      <c r="AE78" s="210"/>
      <c r="AF78" s="210"/>
      <c r="AG78" s="210" t="s">
        <v>320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47</v>
      </c>
      <c r="B79" s="247" t="s">
        <v>796</v>
      </c>
      <c r="C79" s="262" t="s">
        <v>797</v>
      </c>
      <c r="D79" s="248" t="s">
        <v>697</v>
      </c>
      <c r="E79" s="249">
        <v>55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209</v>
      </c>
      <c r="T79" s="252" t="s">
        <v>210</v>
      </c>
      <c r="U79" s="220">
        <v>0</v>
      </c>
      <c r="V79" s="220">
        <f>ROUND(E79*U79,2)</f>
        <v>0</v>
      </c>
      <c r="W79" s="220"/>
      <c r="X79" s="220" t="s">
        <v>188</v>
      </c>
      <c r="Y79" s="220" t="s">
        <v>180</v>
      </c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48</v>
      </c>
      <c r="B80" s="247" t="s">
        <v>798</v>
      </c>
      <c r="C80" s="262" t="s">
        <v>799</v>
      </c>
      <c r="D80" s="248" t="s">
        <v>697</v>
      </c>
      <c r="E80" s="249">
        <v>4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209</v>
      </c>
      <c r="T80" s="252" t="s">
        <v>210</v>
      </c>
      <c r="U80" s="220">
        <v>0</v>
      </c>
      <c r="V80" s="220">
        <f>ROUND(E80*U80,2)</f>
        <v>0</v>
      </c>
      <c r="W80" s="220"/>
      <c r="X80" s="220" t="s">
        <v>257</v>
      </c>
      <c r="Y80" s="220" t="s">
        <v>180</v>
      </c>
      <c r="Z80" s="210"/>
      <c r="AA80" s="210"/>
      <c r="AB80" s="210"/>
      <c r="AC80" s="210"/>
      <c r="AD80" s="210"/>
      <c r="AE80" s="210"/>
      <c r="AF80" s="210"/>
      <c r="AG80" s="210" t="s">
        <v>320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49</v>
      </c>
      <c r="B81" s="247" t="s">
        <v>800</v>
      </c>
      <c r="C81" s="262" t="s">
        <v>801</v>
      </c>
      <c r="D81" s="248" t="s">
        <v>697</v>
      </c>
      <c r="E81" s="249">
        <v>4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209</v>
      </c>
      <c r="T81" s="252" t="s">
        <v>210</v>
      </c>
      <c r="U81" s="220">
        <v>0</v>
      </c>
      <c r="V81" s="220">
        <f>ROUND(E81*U81,2)</f>
        <v>0</v>
      </c>
      <c r="W81" s="220"/>
      <c r="X81" s="220" t="s">
        <v>257</v>
      </c>
      <c r="Y81" s="220" t="s">
        <v>180</v>
      </c>
      <c r="Z81" s="210"/>
      <c r="AA81" s="210"/>
      <c r="AB81" s="210"/>
      <c r="AC81" s="210"/>
      <c r="AD81" s="210"/>
      <c r="AE81" s="210"/>
      <c r="AF81" s="210"/>
      <c r="AG81" s="210" t="s">
        <v>320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50</v>
      </c>
      <c r="B82" s="247" t="s">
        <v>802</v>
      </c>
      <c r="C82" s="262" t="s">
        <v>803</v>
      </c>
      <c r="D82" s="248" t="s">
        <v>240</v>
      </c>
      <c r="E82" s="249">
        <v>150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209</v>
      </c>
      <c r="T82" s="252" t="s">
        <v>210</v>
      </c>
      <c r="U82" s="220">
        <v>0</v>
      </c>
      <c r="V82" s="220">
        <f>ROUND(E82*U82,2)</f>
        <v>0</v>
      </c>
      <c r="W82" s="220"/>
      <c r="X82" s="220" t="s">
        <v>257</v>
      </c>
      <c r="Y82" s="220" t="s">
        <v>180</v>
      </c>
      <c r="Z82" s="210"/>
      <c r="AA82" s="210"/>
      <c r="AB82" s="210"/>
      <c r="AC82" s="210"/>
      <c r="AD82" s="210"/>
      <c r="AE82" s="210"/>
      <c r="AF82" s="210"/>
      <c r="AG82" s="210" t="s">
        <v>320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51</v>
      </c>
      <c r="B83" s="247" t="s">
        <v>804</v>
      </c>
      <c r="C83" s="262" t="s">
        <v>805</v>
      </c>
      <c r="D83" s="248" t="s">
        <v>240</v>
      </c>
      <c r="E83" s="249">
        <v>75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209</v>
      </c>
      <c r="T83" s="252" t="s">
        <v>210</v>
      </c>
      <c r="U83" s="220">
        <v>0</v>
      </c>
      <c r="V83" s="220">
        <f>ROUND(E83*U83,2)</f>
        <v>0</v>
      </c>
      <c r="W83" s="220"/>
      <c r="X83" s="220" t="s">
        <v>257</v>
      </c>
      <c r="Y83" s="220" t="s">
        <v>180</v>
      </c>
      <c r="Z83" s="210"/>
      <c r="AA83" s="210"/>
      <c r="AB83" s="210"/>
      <c r="AC83" s="210"/>
      <c r="AD83" s="210"/>
      <c r="AE83" s="210"/>
      <c r="AF83" s="210"/>
      <c r="AG83" s="210" t="s">
        <v>320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52</v>
      </c>
      <c r="B84" s="247" t="s">
        <v>806</v>
      </c>
      <c r="C84" s="262" t="s">
        <v>793</v>
      </c>
      <c r="D84" s="248" t="s">
        <v>240</v>
      </c>
      <c r="E84" s="249">
        <v>22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209</v>
      </c>
      <c r="T84" s="252" t="s">
        <v>210</v>
      </c>
      <c r="U84" s="220">
        <v>0</v>
      </c>
      <c r="V84" s="220">
        <f>ROUND(E84*U84,2)</f>
        <v>0</v>
      </c>
      <c r="W84" s="220"/>
      <c r="X84" s="220" t="s">
        <v>188</v>
      </c>
      <c r="Y84" s="220" t="s">
        <v>180</v>
      </c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53</v>
      </c>
      <c r="B85" s="247" t="s">
        <v>807</v>
      </c>
      <c r="C85" s="262" t="s">
        <v>808</v>
      </c>
      <c r="D85" s="248" t="s">
        <v>240</v>
      </c>
      <c r="E85" s="249">
        <v>22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209</v>
      </c>
      <c r="T85" s="252" t="s">
        <v>210</v>
      </c>
      <c r="U85" s="220">
        <v>0</v>
      </c>
      <c r="V85" s="220">
        <f>ROUND(E85*U85,2)</f>
        <v>0</v>
      </c>
      <c r="W85" s="220"/>
      <c r="X85" s="220" t="s">
        <v>257</v>
      </c>
      <c r="Y85" s="220" t="s">
        <v>180</v>
      </c>
      <c r="Z85" s="210"/>
      <c r="AA85" s="210"/>
      <c r="AB85" s="210"/>
      <c r="AC85" s="210"/>
      <c r="AD85" s="210"/>
      <c r="AE85" s="210"/>
      <c r="AF85" s="210"/>
      <c r="AG85" s="210" t="s">
        <v>320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54</v>
      </c>
      <c r="B86" s="247" t="s">
        <v>809</v>
      </c>
      <c r="C86" s="262" t="s">
        <v>810</v>
      </c>
      <c r="D86" s="248" t="s">
        <v>697</v>
      </c>
      <c r="E86" s="249">
        <v>22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209</v>
      </c>
      <c r="T86" s="252" t="s">
        <v>210</v>
      </c>
      <c r="U86" s="220">
        <v>0</v>
      </c>
      <c r="V86" s="220">
        <f>ROUND(E86*U86,2)</f>
        <v>0</v>
      </c>
      <c r="W86" s="220"/>
      <c r="X86" s="220" t="s">
        <v>257</v>
      </c>
      <c r="Y86" s="220" t="s">
        <v>180</v>
      </c>
      <c r="Z86" s="210"/>
      <c r="AA86" s="210"/>
      <c r="AB86" s="210"/>
      <c r="AC86" s="210"/>
      <c r="AD86" s="210"/>
      <c r="AE86" s="210"/>
      <c r="AF86" s="210"/>
      <c r="AG86" s="210" t="s">
        <v>320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55</v>
      </c>
      <c r="B87" s="247" t="s">
        <v>811</v>
      </c>
      <c r="C87" s="262" t="s">
        <v>812</v>
      </c>
      <c r="D87" s="248" t="s">
        <v>697</v>
      </c>
      <c r="E87" s="249">
        <v>46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209</v>
      </c>
      <c r="T87" s="252" t="s">
        <v>210</v>
      </c>
      <c r="U87" s="220">
        <v>0</v>
      </c>
      <c r="V87" s="220">
        <f>ROUND(E87*U87,2)</f>
        <v>0</v>
      </c>
      <c r="W87" s="220"/>
      <c r="X87" s="220" t="s">
        <v>257</v>
      </c>
      <c r="Y87" s="220" t="s">
        <v>180</v>
      </c>
      <c r="Z87" s="210"/>
      <c r="AA87" s="210"/>
      <c r="AB87" s="210"/>
      <c r="AC87" s="210"/>
      <c r="AD87" s="210"/>
      <c r="AE87" s="210"/>
      <c r="AF87" s="210"/>
      <c r="AG87" s="210" t="s">
        <v>320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56</v>
      </c>
      <c r="B88" s="247" t="s">
        <v>813</v>
      </c>
      <c r="C88" s="262" t="s">
        <v>814</v>
      </c>
      <c r="D88" s="248" t="s">
        <v>697</v>
      </c>
      <c r="E88" s="249">
        <v>68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209</v>
      </c>
      <c r="T88" s="252" t="s">
        <v>210</v>
      </c>
      <c r="U88" s="220">
        <v>0</v>
      </c>
      <c r="V88" s="220">
        <f>ROUND(E88*U88,2)</f>
        <v>0</v>
      </c>
      <c r="W88" s="220"/>
      <c r="X88" s="220" t="s">
        <v>257</v>
      </c>
      <c r="Y88" s="220" t="s">
        <v>180</v>
      </c>
      <c r="Z88" s="210"/>
      <c r="AA88" s="210"/>
      <c r="AB88" s="210"/>
      <c r="AC88" s="210"/>
      <c r="AD88" s="210"/>
      <c r="AE88" s="210"/>
      <c r="AF88" s="210"/>
      <c r="AG88" s="210" t="s">
        <v>320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57</v>
      </c>
      <c r="B89" s="247" t="s">
        <v>815</v>
      </c>
      <c r="C89" s="262" t="s">
        <v>816</v>
      </c>
      <c r="D89" s="248" t="s">
        <v>697</v>
      </c>
      <c r="E89" s="249">
        <v>2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209</v>
      </c>
      <c r="T89" s="252" t="s">
        <v>210</v>
      </c>
      <c r="U89" s="220">
        <v>0</v>
      </c>
      <c r="V89" s="220">
        <f>ROUND(E89*U89,2)</f>
        <v>0</v>
      </c>
      <c r="W89" s="220"/>
      <c r="X89" s="220" t="s">
        <v>257</v>
      </c>
      <c r="Y89" s="220" t="s">
        <v>180</v>
      </c>
      <c r="Z89" s="210"/>
      <c r="AA89" s="210"/>
      <c r="AB89" s="210"/>
      <c r="AC89" s="210"/>
      <c r="AD89" s="210"/>
      <c r="AE89" s="210"/>
      <c r="AF89" s="210"/>
      <c r="AG89" s="210" t="s">
        <v>320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58</v>
      </c>
      <c r="B90" s="236" t="s">
        <v>817</v>
      </c>
      <c r="C90" s="254" t="s">
        <v>818</v>
      </c>
      <c r="D90" s="237" t="s">
        <v>697</v>
      </c>
      <c r="E90" s="238">
        <v>24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209</v>
      </c>
      <c r="T90" s="241" t="s">
        <v>210</v>
      </c>
      <c r="U90" s="220">
        <v>0</v>
      </c>
      <c r="V90" s="220">
        <f>ROUND(E90*U90,2)</f>
        <v>0</v>
      </c>
      <c r="W90" s="220"/>
      <c r="X90" s="220" t="s">
        <v>257</v>
      </c>
      <c r="Y90" s="220" t="s">
        <v>180</v>
      </c>
      <c r="Z90" s="210"/>
      <c r="AA90" s="210"/>
      <c r="AB90" s="210"/>
      <c r="AC90" s="210"/>
      <c r="AD90" s="210"/>
      <c r="AE90" s="210"/>
      <c r="AF90" s="210"/>
      <c r="AG90" s="210" t="s">
        <v>320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3"/>
      <c r="B91" s="4"/>
      <c r="C91" s="26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v>12</v>
      </c>
      <c r="AF91">
        <v>21</v>
      </c>
      <c r="AG91" t="s">
        <v>158</v>
      </c>
    </row>
    <row r="92" spans="1:60" x14ac:dyDescent="0.2">
      <c r="A92" s="213"/>
      <c r="B92" s="214" t="s">
        <v>29</v>
      </c>
      <c r="C92" s="264"/>
      <c r="D92" s="215"/>
      <c r="E92" s="216"/>
      <c r="F92" s="216"/>
      <c r="G92" s="234">
        <f>G8+G13+G18+G25+G32+G34+G37+G43+G45+G48+G53+G56+G64</f>
        <v>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f>SUMIF(L7:L90,AE91,G7:G90)</f>
        <v>0</v>
      </c>
      <c r="AF92">
        <f>SUMIF(L7:L90,AF91,G7:G90)</f>
        <v>0</v>
      </c>
      <c r="AG92" t="s">
        <v>691</v>
      </c>
    </row>
    <row r="93" spans="1:60" x14ac:dyDescent="0.2">
      <c r="C93" s="265"/>
      <c r="D93" s="10"/>
      <c r="AG93" t="s">
        <v>694</v>
      </c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A2ZseyY71aFaY16EFupla1ziRG8MK93ze5fxNuNXcNQxHR6LgU96JoGlYwRSsbGFieIzay+OHY19wKR3hoMvw==" saltValue="3zqV3ilmiF10B1zD+kvcPA==" spinCount="100000" sheet="1" formatRows="0"/>
  <mergeCells count="16">
    <mergeCell ref="C66:G66"/>
    <mergeCell ref="C68:G68"/>
    <mergeCell ref="C70:G70"/>
    <mergeCell ref="C72:G72"/>
    <mergeCell ref="C20:G20"/>
    <mergeCell ref="C22:G22"/>
    <mergeCell ref="C24:G24"/>
    <mergeCell ref="C27:G27"/>
    <mergeCell ref="C29:G29"/>
    <mergeCell ref="C31:G3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54C-FA32-4633-96DA-A63D24B580E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53</v>
      </c>
      <c r="C3" s="199" t="s">
        <v>54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54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SUMIF(AG9:AG52,"&lt;&gt;NOR",G9:G52)</f>
        <v>0</v>
      </c>
      <c r="H8" s="232"/>
      <c r="I8" s="232">
        <f>SUM(I9:I52)</f>
        <v>0</v>
      </c>
      <c r="J8" s="232"/>
      <c r="K8" s="232">
        <f>SUM(K9:K52)</f>
        <v>0</v>
      </c>
      <c r="L8" s="232"/>
      <c r="M8" s="232">
        <f>SUM(M9:M52)</f>
        <v>0</v>
      </c>
      <c r="N8" s="231"/>
      <c r="O8" s="231">
        <f>SUM(O9:O52)</f>
        <v>0</v>
      </c>
      <c r="P8" s="231"/>
      <c r="Q8" s="231">
        <f>SUM(Q9:Q52)</f>
        <v>0</v>
      </c>
      <c r="R8" s="232"/>
      <c r="S8" s="232"/>
      <c r="T8" s="233"/>
      <c r="U8" s="227"/>
      <c r="V8" s="227">
        <f>SUM(V9:V52)</f>
        <v>400.19</v>
      </c>
      <c r="W8" s="227"/>
      <c r="X8" s="227"/>
      <c r="Y8" s="227"/>
      <c r="AG8" t="s">
        <v>173</v>
      </c>
    </row>
    <row r="9" spans="1:60" ht="22.5" outlineLevel="1" x14ac:dyDescent="0.2">
      <c r="A9" s="235">
        <v>1</v>
      </c>
      <c r="B9" s="236" t="s">
        <v>174</v>
      </c>
      <c r="C9" s="254" t="s">
        <v>175</v>
      </c>
      <c r="D9" s="237" t="s">
        <v>176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0">
        <v>0.20300000000000001</v>
      </c>
      <c r="V9" s="220">
        <f>ROUND(E9*U9,2)</f>
        <v>10.15</v>
      </c>
      <c r="W9" s="220"/>
      <c r="X9" s="220" t="s">
        <v>179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182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</v>
      </c>
      <c r="C11" s="254" t="s">
        <v>185</v>
      </c>
      <c r="D11" s="237" t="s">
        <v>186</v>
      </c>
      <c r="E11" s="238">
        <v>412.93400000000003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187</v>
      </c>
      <c r="S11" s="240" t="s">
        <v>178</v>
      </c>
      <c r="T11" s="241" t="s">
        <v>178</v>
      </c>
      <c r="U11" s="220">
        <v>0.106</v>
      </c>
      <c r="V11" s="220">
        <f>ROUND(E11*U11,2)</f>
        <v>43.77</v>
      </c>
      <c r="W11" s="220"/>
      <c r="X11" s="220" t="s">
        <v>188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5" t="s">
        <v>190</v>
      </c>
      <c r="D12" s="242"/>
      <c r="E12" s="242"/>
      <c r="F12" s="242"/>
      <c r="G12" s="242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3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6" t="s">
        <v>819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7" t="s">
        <v>197</v>
      </c>
      <c r="D14" s="223"/>
      <c r="E14" s="224"/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8" t="s">
        <v>820</v>
      </c>
      <c r="D15" s="223"/>
      <c r="E15" s="224">
        <v>72.72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192</v>
      </c>
      <c r="AH15" s="210">
        <v>2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8" t="s">
        <v>821</v>
      </c>
      <c r="D16" s="223"/>
      <c r="E16" s="224">
        <v>69.69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192</v>
      </c>
      <c r="AH16" s="210">
        <v>2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7" t="s">
        <v>203</v>
      </c>
      <c r="D17" s="223"/>
      <c r="E17" s="224"/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192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822</v>
      </c>
      <c r="D18" s="221"/>
      <c r="E18" s="222">
        <v>42.722999999999999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823</v>
      </c>
      <c r="D19" s="221"/>
      <c r="E19" s="222">
        <v>90.596999999999994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68" t="s">
        <v>824</v>
      </c>
      <c r="D20" s="266"/>
      <c r="E20" s="267">
        <v>133.32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1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6" t="s">
        <v>825</v>
      </c>
      <c r="D21" s="221"/>
      <c r="E21" s="222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7" t="s">
        <v>197</v>
      </c>
      <c r="D22" s="223"/>
      <c r="E22" s="224"/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192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8" t="s">
        <v>826</v>
      </c>
      <c r="D23" s="223"/>
      <c r="E23" s="224">
        <v>130.9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192</v>
      </c>
      <c r="AH23" s="210">
        <v>2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8" t="s">
        <v>827</v>
      </c>
      <c r="D24" s="223"/>
      <c r="E24" s="224">
        <v>68.11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192</v>
      </c>
      <c r="AH24" s="210">
        <v>2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7" t="s">
        <v>203</v>
      </c>
      <c r="D25" s="223"/>
      <c r="E25" s="224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828</v>
      </c>
      <c r="D26" s="221"/>
      <c r="E26" s="222">
        <v>278.61399999999998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192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829</v>
      </c>
      <c r="D27" s="221"/>
      <c r="E27" s="222">
        <v>1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192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68" t="s">
        <v>824</v>
      </c>
      <c r="D28" s="266"/>
      <c r="E28" s="267">
        <v>279.61399999999998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192</v>
      </c>
      <c r="AH28" s="210">
        <v>1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3</v>
      </c>
      <c r="B29" s="236" t="s">
        <v>194</v>
      </c>
      <c r="C29" s="254" t="s">
        <v>195</v>
      </c>
      <c r="D29" s="237" t="s">
        <v>186</v>
      </c>
      <c r="E29" s="238">
        <v>157.75399999999999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187</v>
      </c>
      <c r="S29" s="240" t="s">
        <v>178</v>
      </c>
      <c r="T29" s="241" t="s">
        <v>178</v>
      </c>
      <c r="U29" s="220">
        <v>2.1949999999999998</v>
      </c>
      <c r="V29" s="220">
        <f>ROUND(E29*U29,2)</f>
        <v>346.27</v>
      </c>
      <c r="W29" s="220"/>
      <c r="X29" s="220" t="s">
        <v>188</v>
      </c>
      <c r="Y29" s="220" t="s">
        <v>180</v>
      </c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2" x14ac:dyDescent="0.2">
      <c r="A30" s="217"/>
      <c r="B30" s="218"/>
      <c r="C30" s="255" t="s">
        <v>196</v>
      </c>
      <c r="D30" s="242"/>
      <c r="E30" s="242"/>
      <c r="F30" s="242"/>
      <c r="G30" s="242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183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3" t="str">
        <f>C30</f>
        <v>sypaninou z vhodných hornin tř. 1 - 4 nebo materiálem, uloženým ve vzdálenosti do 30 m od vnějšího kraje objektu, pro jakoukoliv míru zhutnění,</v>
      </c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6" t="s">
        <v>830</v>
      </c>
      <c r="D31" s="221"/>
      <c r="E31" s="222"/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192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7" t="s">
        <v>197</v>
      </c>
      <c r="D32" s="223"/>
      <c r="E32" s="224"/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192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8" t="s">
        <v>831</v>
      </c>
      <c r="D33" s="223"/>
      <c r="E33" s="224">
        <v>42.722999999999999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192</v>
      </c>
      <c r="AH33" s="210">
        <v>2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8" t="s">
        <v>832</v>
      </c>
      <c r="D34" s="223"/>
      <c r="E34" s="224">
        <v>66.5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192</v>
      </c>
      <c r="AH34" s="210">
        <v>2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7" t="s">
        <v>203</v>
      </c>
      <c r="D35" s="223"/>
      <c r="E35" s="224"/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192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6" t="s">
        <v>833</v>
      </c>
      <c r="D36" s="221"/>
      <c r="E36" s="222">
        <v>6.1479999999999997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192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68" t="s">
        <v>824</v>
      </c>
      <c r="D37" s="266"/>
      <c r="E37" s="267">
        <v>6.1479999999999997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192</v>
      </c>
      <c r="AH37" s="210">
        <v>1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6" t="s">
        <v>834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192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7" t="s">
        <v>197</v>
      </c>
      <c r="D39" s="223"/>
      <c r="E39" s="224"/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192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8" t="s">
        <v>835</v>
      </c>
      <c r="D40" s="223"/>
      <c r="E40" s="224">
        <v>278.61399999999998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192</v>
      </c>
      <c r="AH40" s="210">
        <v>2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8" t="s">
        <v>836</v>
      </c>
      <c r="D41" s="223"/>
      <c r="E41" s="224">
        <v>45.36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2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7" t="s">
        <v>203</v>
      </c>
      <c r="D42" s="223"/>
      <c r="E42" s="224"/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192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837</v>
      </c>
      <c r="D43" s="221"/>
      <c r="E43" s="222">
        <v>151.60599999999999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192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68" t="s">
        <v>824</v>
      </c>
      <c r="D44" s="266"/>
      <c r="E44" s="267">
        <v>151.60599999999999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192</v>
      </c>
      <c r="AH44" s="210">
        <v>1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5">
        <v>4</v>
      </c>
      <c r="B45" s="236" t="s">
        <v>206</v>
      </c>
      <c r="C45" s="254" t="s">
        <v>207</v>
      </c>
      <c r="D45" s="237" t="s">
        <v>208</v>
      </c>
      <c r="E45" s="238">
        <v>459.34199999999998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209</v>
      </c>
      <c r="T45" s="241" t="s">
        <v>210</v>
      </c>
      <c r="U45" s="220">
        <v>0</v>
      </c>
      <c r="V45" s="220">
        <f>ROUND(E45*U45,2)</f>
        <v>0</v>
      </c>
      <c r="W45" s="220"/>
      <c r="X45" s="220" t="s">
        <v>188</v>
      </c>
      <c r="Y45" s="220" t="s">
        <v>180</v>
      </c>
      <c r="Z45" s="210"/>
      <c r="AA45" s="210"/>
      <c r="AB45" s="210"/>
      <c r="AC45" s="210"/>
      <c r="AD45" s="210"/>
      <c r="AE45" s="210"/>
      <c r="AF45" s="210"/>
      <c r="AG45" s="210" t="s">
        <v>211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9" t="s">
        <v>212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60" t="s">
        <v>214</v>
      </c>
      <c r="D47" s="245"/>
      <c r="E47" s="245"/>
      <c r="F47" s="245"/>
      <c r="G47" s="245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60" t="s">
        <v>215</v>
      </c>
      <c r="D48" s="245"/>
      <c r="E48" s="245"/>
      <c r="F48" s="245"/>
      <c r="G48" s="245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60" t="s">
        <v>692</v>
      </c>
      <c r="D49" s="245"/>
      <c r="E49" s="245"/>
      <c r="F49" s="245"/>
      <c r="G49" s="245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60" t="s">
        <v>693</v>
      </c>
      <c r="D50" s="245"/>
      <c r="E50" s="245"/>
      <c r="F50" s="245"/>
      <c r="G50" s="245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213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3" t="str">
        <f>C50</f>
        <v>Náklad na uložení do recyklačního střediska či na skládku s oprávněním k opětovnému využití dodaného typu odpadu.</v>
      </c>
      <c r="BB50" s="210"/>
      <c r="BC50" s="210"/>
      <c r="BD50" s="210"/>
      <c r="BE50" s="210"/>
      <c r="BF50" s="210"/>
      <c r="BG50" s="210"/>
      <c r="BH50" s="210"/>
    </row>
    <row r="51" spans="1:60" ht="22.5" outlineLevel="3" x14ac:dyDescent="0.2">
      <c r="A51" s="217"/>
      <c r="B51" s="218"/>
      <c r="C51" s="260" t="s">
        <v>216</v>
      </c>
      <c r="D51" s="245"/>
      <c r="E51" s="245"/>
      <c r="F51" s="245"/>
      <c r="G51" s="245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43" t="str">
        <f>C51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838</v>
      </c>
      <c r="D52" s="221"/>
      <c r="E52" s="222">
        <v>459.34199999999998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192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172</v>
      </c>
      <c r="B53" s="229" t="s">
        <v>51</v>
      </c>
      <c r="C53" s="253" t="s">
        <v>76</v>
      </c>
      <c r="D53" s="230"/>
      <c r="E53" s="231"/>
      <c r="F53" s="232"/>
      <c r="G53" s="232">
        <f>SUMIF(AG54:AG75,"&lt;&gt;NOR",G54:G75)</f>
        <v>0</v>
      </c>
      <c r="H53" s="232"/>
      <c r="I53" s="232">
        <f>SUM(I54:I75)</f>
        <v>0</v>
      </c>
      <c r="J53" s="232"/>
      <c r="K53" s="232">
        <f>SUM(K54:K75)</f>
        <v>0</v>
      </c>
      <c r="L53" s="232"/>
      <c r="M53" s="232">
        <f>SUM(M54:M75)</f>
        <v>0</v>
      </c>
      <c r="N53" s="231"/>
      <c r="O53" s="231">
        <f>SUM(O54:O75)</f>
        <v>182.95000000000002</v>
      </c>
      <c r="P53" s="231"/>
      <c r="Q53" s="231">
        <f>SUM(Q54:Q75)</f>
        <v>0</v>
      </c>
      <c r="R53" s="232"/>
      <c r="S53" s="232"/>
      <c r="T53" s="233"/>
      <c r="U53" s="227"/>
      <c r="V53" s="227">
        <f>SUM(V54:V75)</f>
        <v>316.47000000000003</v>
      </c>
      <c r="W53" s="227"/>
      <c r="X53" s="227"/>
      <c r="Y53" s="227"/>
      <c r="AG53" t="s">
        <v>173</v>
      </c>
    </row>
    <row r="54" spans="1:60" ht="22.5" outlineLevel="1" x14ac:dyDescent="0.2">
      <c r="A54" s="235">
        <v>5</v>
      </c>
      <c r="B54" s="236" t="s">
        <v>218</v>
      </c>
      <c r="C54" s="254" t="s">
        <v>219</v>
      </c>
      <c r="D54" s="237" t="s">
        <v>186</v>
      </c>
      <c r="E54" s="238">
        <v>55.762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2.2624</v>
      </c>
      <c r="O54" s="238">
        <f>ROUND(E54*N54,2)</f>
        <v>126.16</v>
      </c>
      <c r="P54" s="238">
        <v>0</v>
      </c>
      <c r="Q54" s="238">
        <f>ROUND(E54*P54,2)</f>
        <v>0</v>
      </c>
      <c r="R54" s="240" t="s">
        <v>220</v>
      </c>
      <c r="S54" s="240" t="s">
        <v>178</v>
      </c>
      <c r="T54" s="241" t="s">
        <v>178</v>
      </c>
      <c r="U54" s="220">
        <v>0.48</v>
      </c>
      <c r="V54" s="220">
        <f>ROUND(E54*U54,2)</f>
        <v>26.77</v>
      </c>
      <c r="W54" s="220"/>
      <c r="X54" s="220" t="s">
        <v>188</v>
      </c>
      <c r="Y54" s="220" t="s">
        <v>180</v>
      </c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5" t="s">
        <v>221</v>
      </c>
      <c r="D55" s="242"/>
      <c r="E55" s="242"/>
      <c r="F55" s="242"/>
      <c r="G55" s="242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183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60" t="s">
        <v>839</v>
      </c>
      <c r="D56" s="245"/>
      <c r="E56" s="245"/>
      <c r="F56" s="245"/>
      <c r="G56" s="245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840</v>
      </c>
      <c r="D57" s="221"/>
      <c r="E57" s="222">
        <v>53.2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192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6" t="s">
        <v>841</v>
      </c>
      <c r="D58" s="221"/>
      <c r="E58" s="222">
        <v>2.5619999999999998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192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5">
        <v>6</v>
      </c>
      <c r="B59" s="236" t="s">
        <v>842</v>
      </c>
      <c r="C59" s="254" t="s">
        <v>843</v>
      </c>
      <c r="D59" s="237" t="s">
        <v>186</v>
      </c>
      <c r="E59" s="238">
        <v>18.768000000000001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2.5249999999999999</v>
      </c>
      <c r="O59" s="238">
        <f>ROUND(E59*N59,2)</f>
        <v>47.39</v>
      </c>
      <c r="P59" s="238">
        <v>0</v>
      </c>
      <c r="Q59" s="238">
        <f>ROUND(E59*P59,2)</f>
        <v>0</v>
      </c>
      <c r="R59" s="240" t="s">
        <v>220</v>
      </c>
      <c r="S59" s="240" t="s">
        <v>178</v>
      </c>
      <c r="T59" s="241" t="s">
        <v>178</v>
      </c>
      <c r="U59" s="220">
        <v>0.48</v>
      </c>
      <c r="V59" s="220">
        <f>ROUND(E59*U59,2)</f>
        <v>9.01</v>
      </c>
      <c r="W59" s="220"/>
      <c r="X59" s="220" t="s">
        <v>188</v>
      </c>
      <c r="Y59" s="220" t="s">
        <v>180</v>
      </c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5" t="s">
        <v>221</v>
      </c>
      <c r="D60" s="242"/>
      <c r="E60" s="242"/>
      <c r="F60" s="242"/>
      <c r="G60" s="242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183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60" t="s">
        <v>844</v>
      </c>
      <c r="D61" s="245"/>
      <c r="E61" s="245"/>
      <c r="F61" s="245"/>
      <c r="G61" s="245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6" t="s">
        <v>845</v>
      </c>
      <c r="D62" s="221"/>
      <c r="E62" s="222">
        <v>17.744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192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846</v>
      </c>
      <c r="D63" s="221"/>
      <c r="E63" s="222">
        <v>1.024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192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7</v>
      </c>
      <c r="B64" s="236" t="s">
        <v>224</v>
      </c>
      <c r="C64" s="254" t="s">
        <v>225</v>
      </c>
      <c r="D64" s="237" t="s">
        <v>226</v>
      </c>
      <c r="E64" s="238">
        <v>64.180000000000007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3.9190000000000003E-2</v>
      </c>
      <c r="O64" s="238">
        <f>ROUND(E64*N64,2)</f>
        <v>2.52</v>
      </c>
      <c r="P64" s="238">
        <v>0</v>
      </c>
      <c r="Q64" s="238">
        <f>ROUND(E64*P64,2)</f>
        <v>0</v>
      </c>
      <c r="R64" s="240" t="s">
        <v>220</v>
      </c>
      <c r="S64" s="240" t="s">
        <v>178</v>
      </c>
      <c r="T64" s="241" t="s">
        <v>178</v>
      </c>
      <c r="U64" s="220">
        <v>1.6</v>
      </c>
      <c r="V64" s="220">
        <f>ROUND(E64*U64,2)</f>
        <v>102.69</v>
      </c>
      <c r="W64" s="220"/>
      <c r="X64" s="220" t="s">
        <v>188</v>
      </c>
      <c r="Y64" s="220" t="s">
        <v>180</v>
      </c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2" x14ac:dyDescent="0.2">
      <c r="A65" s="217"/>
      <c r="B65" s="218"/>
      <c r="C65" s="255" t="s">
        <v>227</v>
      </c>
      <c r="D65" s="242"/>
      <c r="E65" s="242"/>
      <c r="F65" s="242"/>
      <c r="G65" s="242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183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3" t="str">
        <f>C65</f>
        <v>svislé nebo šikmé (odkloněné) , půdorysně přímé nebo zalomené, stěn základových desek ve volných nebo zapažených jámách, rýhách, šachtách, včetně případných vzpěr,</v>
      </c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847</v>
      </c>
      <c r="D66" s="221"/>
      <c r="E66" s="222">
        <v>42.09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192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848</v>
      </c>
      <c r="D67" s="221"/>
      <c r="E67" s="222">
        <v>12.25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192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849</v>
      </c>
      <c r="D68" s="221"/>
      <c r="E68" s="222">
        <v>7.28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192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6" t="s">
        <v>850</v>
      </c>
      <c r="D69" s="221"/>
      <c r="E69" s="222">
        <v>2.56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192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8</v>
      </c>
      <c r="B70" s="236" t="s">
        <v>230</v>
      </c>
      <c r="C70" s="254" t="s">
        <v>231</v>
      </c>
      <c r="D70" s="237" t="s">
        <v>226</v>
      </c>
      <c r="E70" s="238">
        <v>64.180000000000007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220</v>
      </c>
      <c r="S70" s="240" t="s">
        <v>178</v>
      </c>
      <c r="T70" s="241" t="s">
        <v>178</v>
      </c>
      <c r="U70" s="220">
        <v>0.32</v>
      </c>
      <c r="V70" s="220">
        <f>ROUND(E70*U70,2)</f>
        <v>20.54</v>
      </c>
      <c r="W70" s="220"/>
      <c r="X70" s="220" t="s">
        <v>188</v>
      </c>
      <c r="Y70" s="220" t="s">
        <v>180</v>
      </c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5" t="s">
        <v>227</v>
      </c>
      <c r="D71" s="242"/>
      <c r="E71" s="242"/>
      <c r="F71" s="242"/>
      <c r="G71" s="242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3" t="str">
        <f>C71</f>
        <v>svislé nebo šikmé (odkloněné) , půdorysně přímé nebo zalomené, stěn základových desek ve volných nebo zapažených jámách, rýhách, šachtách, včetně případných vzpěr,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60" t="s">
        <v>232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9</v>
      </c>
      <c r="B73" s="236" t="s">
        <v>233</v>
      </c>
      <c r="C73" s="254" t="s">
        <v>234</v>
      </c>
      <c r="D73" s="237" t="s">
        <v>208</v>
      </c>
      <c r="E73" s="238">
        <v>6.6914400000000001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1.0275300000000001</v>
      </c>
      <c r="O73" s="238">
        <f>ROUND(E73*N73,2)</f>
        <v>6.88</v>
      </c>
      <c r="P73" s="238">
        <v>0</v>
      </c>
      <c r="Q73" s="238">
        <f>ROUND(E73*P73,2)</f>
        <v>0</v>
      </c>
      <c r="R73" s="240" t="s">
        <v>220</v>
      </c>
      <c r="S73" s="240" t="s">
        <v>178</v>
      </c>
      <c r="T73" s="241" t="s">
        <v>178</v>
      </c>
      <c r="U73" s="220">
        <v>23.530999999999999</v>
      </c>
      <c r="V73" s="220">
        <f>ROUND(E73*U73,2)</f>
        <v>157.46</v>
      </c>
      <c r="W73" s="220"/>
      <c r="X73" s="220" t="s">
        <v>188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5" t="s">
        <v>235</v>
      </c>
      <c r="D74" s="242"/>
      <c r="E74" s="242"/>
      <c r="F74" s="242"/>
      <c r="G74" s="24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183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6" t="s">
        <v>851</v>
      </c>
      <c r="D75" s="221"/>
      <c r="E75" s="222">
        <v>6.6914400000000001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192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28" t="s">
        <v>172</v>
      </c>
      <c r="B76" s="229" t="s">
        <v>77</v>
      </c>
      <c r="C76" s="253" t="s">
        <v>78</v>
      </c>
      <c r="D76" s="230"/>
      <c r="E76" s="231"/>
      <c r="F76" s="232"/>
      <c r="G76" s="232">
        <f>SUMIF(AG77:AG90,"&lt;&gt;NOR",G77:G90)</f>
        <v>0</v>
      </c>
      <c r="H76" s="232"/>
      <c r="I76" s="232">
        <f>SUM(I77:I90)</f>
        <v>0</v>
      </c>
      <c r="J76" s="232"/>
      <c r="K76" s="232">
        <f>SUM(K77:K90)</f>
        <v>0</v>
      </c>
      <c r="L76" s="232"/>
      <c r="M76" s="232">
        <f>SUM(M77:M90)</f>
        <v>0</v>
      </c>
      <c r="N76" s="231"/>
      <c r="O76" s="231">
        <f>SUM(O77:O90)</f>
        <v>57.79</v>
      </c>
      <c r="P76" s="231"/>
      <c r="Q76" s="231">
        <f>SUM(Q77:Q90)</f>
        <v>0</v>
      </c>
      <c r="R76" s="232"/>
      <c r="S76" s="232"/>
      <c r="T76" s="233"/>
      <c r="U76" s="227"/>
      <c r="V76" s="227">
        <f>SUM(V77:V90)</f>
        <v>219.47000000000003</v>
      </c>
      <c r="W76" s="227"/>
      <c r="X76" s="227"/>
      <c r="Y76" s="227"/>
      <c r="AG76" t="s">
        <v>173</v>
      </c>
    </row>
    <row r="77" spans="1:60" outlineLevel="1" x14ac:dyDescent="0.2">
      <c r="A77" s="235">
        <v>10</v>
      </c>
      <c r="B77" s="236" t="s">
        <v>264</v>
      </c>
      <c r="C77" s="254" t="s">
        <v>265</v>
      </c>
      <c r="D77" s="237" t="s">
        <v>186</v>
      </c>
      <c r="E77" s="238">
        <v>19.853999999999999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2.5280900000000002</v>
      </c>
      <c r="O77" s="238">
        <f>ROUND(E77*N77,2)</f>
        <v>50.19</v>
      </c>
      <c r="P77" s="238">
        <v>0</v>
      </c>
      <c r="Q77" s="238">
        <f>ROUND(E77*P77,2)</f>
        <v>0</v>
      </c>
      <c r="R77" s="240" t="s">
        <v>220</v>
      </c>
      <c r="S77" s="240" t="s">
        <v>178</v>
      </c>
      <c r="T77" s="241" t="s">
        <v>178</v>
      </c>
      <c r="U77" s="220">
        <v>1.3560000000000001</v>
      </c>
      <c r="V77" s="220">
        <f>ROUND(E77*U77,2)</f>
        <v>26.92</v>
      </c>
      <c r="W77" s="220"/>
      <c r="X77" s="220" t="s">
        <v>188</v>
      </c>
      <c r="Y77" s="220" t="s">
        <v>180</v>
      </c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266</v>
      </c>
      <c r="D78" s="242"/>
      <c r="E78" s="242"/>
      <c r="F78" s="242"/>
      <c r="G78" s="242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183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60" t="s">
        <v>852</v>
      </c>
      <c r="D79" s="245"/>
      <c r="E79" s="245"/>
      <c r="F79" s="245"/>
      <c r="G79" s="245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6" t="s">
        <v>853</v>
      </c>
      <c r="D80" s="221"/>
      <c r="E80" s="222">
        <v>18.72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192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6" t="s">
        <v>854</v>
      </c>
      <c r="D81" s="221"/>
      <c r="E81" s="222">
        <v>1.1339999999999999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192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5">
        <v>11</v>
      </c>
      <c r="B82" s="236" t="s">
        <v>855</v>
      </c>
      <c r="C82" s="254" t="s">
        <v>856</v>
      </c>
      <c r="D82" s="237" t="s">
        <v>226</v>
      </c>
      <c r="E82" s="238">
        <v>132.36000000000001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3.9039999999999998E-2</v>
      </c>
      <c r="O82" s="238">
        <f>ROUND(E82*N82,2)</f>
        <v>5.17</v>
      </c>
      <c r="P82" s="238">
        <v>0</v>
      </c>
      <c r="Q82" s="238">
        <f>ROUND(E82*P82,2)</f>
        <v>0</v>
      </c>
      <c r="R82" s="240" t="s">
        <v>220</v>
      </c>
      <c r="S82" s="240" t="s">
        <v>178</v>
      </c>
      <c r="T82" s="241" t="s">
        <v>178</v>
      </c>
      <c r="U82" s="220">
        <v>0.65</v>
      </c>
      <c r="V82" s="220">
        <f>ROUND(E82*U82,2)</f>
        <v>86.03</v>
      </c>
      <c r="W82" s="220"/>
      <c r="X82" s="220" t="s">
        <v>188</v>
      </c>
      <c r="Y82" s="220" t="s">
        <v>180</v>
      </c>
      <c r="Z82" s="210"/>
      <c r="AA82" s="210"/>
      <c r="AB82" s="210"/>
      <c r="AC82" s="210"/>
      <c r="AD82" s="210"/>
      <c r="AE82" s="210"/>
      <c r="AF82" s="210"/>
      <c r="AG82" s="210" t="s">
        <v>189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2" x14ac:dyDescent="0.2">
      <c r="A83" s="217"/>
      <c r="B83" s="218"/>
      <c r="C83" s="255" t="s">
        <v>857</v>
      </c>
      <c r="D83" s="242"/>
      <c r="E83" s="242"/>
      <c r="F83" s="242"/>
      <c r="G83" s="242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183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43" t="str">
        <f>C83</f>
        <v>svislé nebo šikmé (odkloněné), půdorysně přímé nebo zalomené, stěn nosných, výplňových, nebo příček, včetně vzpěr nebo jiného zajištění</v>
      </c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6" t="s">
        <v>858</v>
      </c>
      <c r="D84" s="221"/>
      <c r="E84" s="222">
        <v>124.8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192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859</v>
      </c>
      <c r="D85" s="221"/>
      <c r="E85" s="222">
        <v>7.56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12</v>
      </c>
      <c r="B86" s="236" t="s">
        <v>860</v>
      </c>
      <c r="C86" s="254" t="s">
        <v>861</v>
      </c>
      <c r="D86" s="237" t="s">
        <v>226</v>
      </c>
      <c r="E86" s="238">
        <v>132.38999999999999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 t="s">
        <v>220</v>
      </c>
      <c r="S86" s="240" t="s">
        <v>178</v>
      </c>
      <c r="T86" s="241" t="s">
        <v>178</v>
      </c>
      <c r="U86" s="220">
        <v>0.35</v>
      </c>
      <c r="V86" s="220">
        <f>ROUND(E86*U86,2)</f>
        <v>46.34</v>
      </c>
      <c r="W86" s="220"/>
      <c r="X86" s="220" t="s">
        <v>188</v>
      </c>
      <c r="Y86" s="220" t="s">
        <v>180</v>
      </c>
      <c r="Z86" s="210"/>
      <c r="AA86" s="210"/>
      <c r="AB86" s="210"/>
      <c r="AC86" s="210"/>
      <c r="AD86" s="210"/>
      <c r="AE86" s="210"/>
      <c r="AF86" s="210"/>
      <c r="AG86" s="210" t="s">
        <v>189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2" x14ac:dyDescent="0.2">
      <c r="A87" s="217"/>
      <c r="B87" s="218"/>
      <c r="C87" s="255" t="s">
        <v>857</v>
      </c>
      <c r="D87" s="242"/>
      <c r="E87" s="242"/>
      <c r="F87" s="242"/>
      <c r="G87" s="242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183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43" t="str">
        <f>C87</f>
        <v>svislé nebo šikmé (odkloněné), půdorysně přímé nebo zalomené, stěn nosných, výplňových, nebo příček, včetně vzpěr nebo jiného zajištění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13</v>
      </c>
      <c r="B88" s="236" t="s">
        <v>290</v>
      </c>
      <c r="C88" s="254" t="s">
        <v>291</v>
      </c>
      <c r="D88" s="237" t="s">
        <v>208</v>
      </c>
      <c r="E88" s="238">
        <v>2.3814000000000002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1.0210999999999999</v>
      </c>
      <c r="O88" s="238">
        <f>ROUND(E88*N88,2)</f>
        <v>2.4300000000000002</v>
      </c>
      <c r="P88" s="238">
        <v>0</v>
      </c>
      <c r="Q88" s="238">
        <f>ROUND(E88*P88,2)</f>
        <v>0</v>
      </c>
      <c r="R88" s="240" t="s">
        <v>220</v>
      </c>
      <c r="S88" s="240" t="s">
        <v>178</v>
      </c>
      <c r="T88" s="241" t="s">
        <v>178</v>
      </c>
      <c r="U88" s="220">
        <v>25.271000000000001</v>
      </c>
      <c r="V88" s="220">
        <f>ROUND(E88*U88,2)</f>
        <v>60.18</v>
      </c>
      <c r="W88" s="220"/>
      <c r="X88" s="220" t="s">
        <v>188</v>
      </c>
      <c r="Y88" s="220" t="s">
        <v>180</v>
      </c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5" t="s">
        <v>235</v>
      </c>
      <c r="D89" s="242"/>
      <c r="E89" s="242"/>
      <c r="F89" s="242"/>
      <c r="G89" s="242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6" t="s">
        <v>862</v>
      </c>
      <c r="D90" s="221"/>
      <c r="E90" s="222">
        <v>2.3814000000000002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192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28" t="s">
        <v>172</v>
      </c>
      <c r="B91" s="229" t="s">
        <v>79</v>
      </c>
      <c r="C91" s="253" t="s">
        <v>80</v>
      </c>
      <c r="D91" s="230"/>
      <c r="E91" s="231"/>
      <c r="F91" s="232"/>
      <c r="G91" s="232">
        <f>SUMIF(AG92:AG104,"&lt;&gt;NOR",G92:G104)</f>
        <v>0</v>
      </c>
      <c r="H91" s="232"/>
      <c r="I91" s="232">
        <f>SUM(I92:I104)</f>
        <v>0</v>
      </c>
      <c r="J91" s="232"/>
      <c r="K91" s="232">
        <f>SUM(K92:K104)</f>
        <v>0</v>
      </c>
      <c r="L91" s="232"/>
      <c r="M91" s="232">
        <f>SUM(M92:M104)</f>
        <v>0</v>
      </c>
      <c r="N91" s="231"/>
      <c r="O91" s="231">
        <f>SUM(O92:O104)</f>
        <v>41.07</v>
      </c>
      <c r="P91" s="231"/>
      <c r="Q91" s="231">
        <f>SUM(Q92:Q104)</f>
        <v>0</v>
      </c>
      <c r="R91" s="232"/>
      <c r="S91" s="232"/>
      <c r="T91" s="233"/>
      <c r="U91" s="227"/>
      <c r="V91" s="227">
        <f>SUM(V92:V104)</f>
        <v>81.27000000000001</v>
      </c>
      <c r="W91" s="227"/>
      <c r="X91" s="227"/>
      <c r="Y91" s="227"/>
      <c r="AG91" t="s">
        <v>173</v>
      </c>
    </row>
    <row r="92" spans="1:60" ht="33.75" outlineLevel="1" x14ac:dyDescent="0.2">
      <c r="A92" s="235">
        <v>14</v>
      </c>
      <c r="B92" s="236" t="s">
        <v>863</v>
      </c>
      <c r="C92" s="254" t="s">
        <v>864</v>
      </c>
      <c r="D92" s="237" t="s">
        <v>186</v>
      </c>
      <c r="E92" s="238">
        <v>15.497999999999999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2.5251399999999999</v>
      </c>
      <c r="O92" s="238">
        <f>ROUND(E92*N92,2)</f>
        <v>39.130000000000003</v>
      </c>
      <c r="P92" s="238">
        <v>0</v>
      </c>
      <c r="Q92" s="238">
        <f>ROUND(E92*P92,2)</f>
        <v>0</v>
      </c>
      <c r="R92" s="240" t="s">
        <v>220</v>
      </c>
      <c r="S92" s="240" t="s">
        <v>178</v>
      </c>
      <c r="T92" s="241" t="s">
        <v>178</v>
      </c>
      <c r="U92" s="220">
        <v>0.98699999999999999</v>
      </c>
      <c r="V92" s="220">
        <f>ROUND(E92*U92,2)</f>
        <v>15.3</v>
      </c>
      <c r="W92" s="220"/>
      <c r="X92" s="220" t="s">
        <v>188</v>
      </c>
      <c r="Y92" s="220" t="s">
        <v>180</v>
      </c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9" t="s">
        <v>865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6" t="s">
        <v>866</v>
      </c>
      <c r="D94" s="221"/>
      <c r="E94" s="222">
        <v>15.497999999999999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192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15</v>
      </c>
      <c r="B95" s="236" t="s">
        <v>867</v>
      </c>
      <c r="C95" s="254" t="s">
        <v>868</v>
      </c>
      <c r="D95" s="237" t="s">
        <v>226</v>
      </c>
      <c r="E95" s="238">
        <v>36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4.2450000000000002E-2</v>
      </c>
      <c r="O95" s="238">
        <f>ROUND(E95*N95,2)</f>
        <v>1.53</v>
      </c>
      <c r="P95" s="238">
        <v>0</v>
      </c>
      <c r="Q95" s="238">
        <f>ROUND(E95*P95,2)</f>
        <v>0</v>
      </c>
      <c r="R95" s="240" t="s">
        <v>220</v>
      </c>
      <c r="S95" s="240" t="s">
        <v>178</v>
      </c>
      <c r="T95" s="241" t="s">
        <v>178</v>
      </c>
      <c r="U95" s="220">
        <v>0.98499999999999999</v>
      </c>
      <c r="V95" s="220">
        <f>ROUND(E95*U95,2)</f>
        <v>35.46</v>
      </c>
      <c r="W95" s="220"/>
      <c r="X95" s="220" t="s">
        <v>188</v>
      </c>
      <c r="Y95" s="220" t="s">
        <v>180</v>
      </c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869</v>
      </c>
      <c r="D96" s="242"/>
      <c r="E96" s="242"/>
      <c r="F96" s="242"/>
      <c r="G96" s="242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183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6" t="s">
        <v>870</v>
      </c>
      <c r="D97" s="221"/>
      <c r="E97" s="222">
        <v>36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192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35">
        <v>16</v>
      </c>
      <c r="B98" s="236" t="s">
        <v>871</v>
      </c>
      <c r="C98" s="254" t="s">
        <v>872</v>
      </c>
      <c r="D98" s="237" t="s">
        <v>226</v>
      </c>
      <c r="E98" s="238">
        <v>36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 t="s">
        <v>220</v>
      </c>
      <c r="S98" s="240" t="s">
        <v>178</v>
      </c>
      <c r="T98" s="241" t="s">
        <v>178</v>
      </c>
      <c r="U98" s="220">
        <v>0.436</v>
      </c>
      <c r="V98" s="220">
        <f>ROUND(E98*U98,2)</f>
        <v>15.7</v>
      </c>
      <c r="W98" s="220"/>
      <c r="X98" s="220" t="s">
        <v>188</v>
      </c>
      <c r="Y98" s="220" t="s">
        <v>180</v>
      </c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869</v>
      </c>
      <c r="D99" s="242"/>
      <c r="E99" s="242"/>
      <c r="F99" s="242"/>
      <c r="G99" s="242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183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17</v>
      </c>
      <c r="B100" s="236" t="s">
        <v>873</v>
      </c>
      <c r="C100" s="254" t="s">
        <v>874</v>
      </c>
      <c r="D100" s="237" t="s">
        <v>240</v>
      </c>
      <c r="E100" s="238">
        <v>13.44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3.0460000000000001E-2</v>
      </c>
      <c r="O100" s="238">
        <f>ROUND(E100*N100,2)</f>
        <v>0.41</v>
      </c>
      <c r="P100" s="238">
        <v>0</v>
      </c>
      <c r="Q100" s="238">
        <f>ROUND(E100*P100,2)</f>
        <v>0</v>
      </c>
      <c r="R100" s="240" t="s">
        <v>220</v>
      </c>
      <c r="S100" s="240" t="s">
        <v>178</v>
      </c>
      <c r="T100" s="241" t="s">
        <v>178</v>
      </c>
      <c r="U100" s="220">
        <v>0.87</v>
      </c>
      <c r="V100" s="220">
        <f>ROUND(E100*U100,2)</f>
        <v>11.69</v>
      </c>
      <c r="W100" s="220"/>
      <c r="X100" s="220" t="s">
        <v>188</v>
      </c>
      <c r="Y100" s="220" t="s">
        <v>180</v>
      </c>
      <c r="Z100" s="210"/>
      <c r="AA100" s="210"/>
      <c r="AB100" s="210"/>
      <c r="AC100" s="210"/>
      <c r="AD100" s="210"/>
      <c r="AE100" s="210"/>
      <c r="AF100" s="210"/>
      <c r="AG100" s="210" t="s">
        <v>189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5" t="s">
        <v>869</v>
      </c>
      <c r="D101" s="242"/>
      <c r="E101" s="242"/>
      <c r="F101" s="242"/>
      <c r="G101" s="242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183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875</v>
      </c>
      <c r="D102" s="221"/>
      <c r="E102" s="222">
        <v>13.44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192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18</v>
      </c>
      <c r="B103" s="236" t="s">
        <v>876</v>
      </c>
      <c r="C103" s="254" t="s">
        <v>877</v>
      </c>
      <c r="D103" s="237" t="s">
        <v>240</v>
      </c>
      <c r="E103" s="238">
        <v>13.44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 t="s">
        <v>220</v>
      </c>
      <c r="S103" s="240" t="s">
        <v>178</v>
      </c>
      <c r="T103" s="241" t="s">
        <v>178</v>
      </c>
      <c r="U103" s="220">
        <v>0.23200000000000001</v>
      </c>
      <c r="V103" s="220">
        <f>ROUND(E103*U103,2)</f>
        <v>3.12</v>
      </c>
      <c r="W103" s="220"/>
      <c r="X103" s="220" t="s">
        <v>188</v>
      </c>
      <c r="Y103" s="220" t="s">
        <v>180</v>
      </c>
      <c r="Z103" s="210"/>
      <c r="AA103" s="210"/>
      <c r="AB103" s="210"/>
      <c r="AC103" s="210"/>
      <c r="AD103" s="210"/>
      <c r="AE103" s="210"/>
      <c r="AF103" s="210"/>
      <c r="AG103" s="210" t="s">
        <v>189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5" t="s">
        <v>869</v>
      </c>
      <c r="D104" s="242"/>
      <c r="E104" s="242"/>
      <c r="F104" s="242"/>
      <c r="G104" s="242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183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172</v>
      </c>
      <c r="B105" s="229" t="s">
        <v>81</v>
      </c>
      <c r="C105" s="253" t="s">
        <v>82</v>
      </c>
      <c r="D105" s="230"/>
      <c r="E105" s="231"/>
      <c r="F105" s="232"/>
      <c r="G105" s="232">
        <f>SUMIF(AG106:AG108,"&lt;&gt;NOR",G106:G108)</f>
        <v>0</v>
      </c>
      <c r="H105" s="232"/>
      <c r="I105" s="232">
        <f>SUM(I106:I108)</f>
        <v>0</v>
      </c>
      <c r="J105" s="232"/>
      <c r="K105" s="232">
        <f>SUM(K106:K108)</f>
        <v>0</v>
      </c>
      <c r="L105" s="232"/>
      <c r="M105" s="232">
        <f>SUM(M106:M108)</f>
        <v>0</v>
      </c>
      <c r="N105" s="231"/>
      <c r="O105" s="231">
        <f>SUM(O106:O108)</f>
        <v>262.89999999999998</v>
      </c>
      <c r="P105" s="231"/>
      <c r="Q105" s="231">
        <f>SUM(Q106:Q108)</f>
        <v>0</v>
      </c>
      <c r="R105" s="232"/>
      <c r="S105" s="232"/>
      <c r="T105" s="233"/>
      <c r="U105" s="227"/>
      <c r="V105" s="227">
        <f>SUM(V106:V108)</f>
        <v>9.76</v>
      </c>
      <c r="W105" s="227"/>
      <c r="X105" s="227"/>
      <c r="Y105" s="227"/>
      <c r="AG105" t="s">
        <v>173</v>
      </c>
    </row>
    <row r="106" spans="1:60" outlineLevel="1" x14ac:dyDescent="0.2">
      <c r="A106" s="235">
        <v>19</v>
      </c>
      <c r="B106" s="236" t="s">
        <v>301</v>
      </c>
      <c r="C106" s="254" t="s">
        <v>302</v>
      </c>
      <c r="D106" s="237" t="s">
        <v>226</v>
      </c>
      <c r="E106" s="238">
        <v>348.45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0.75446999999999997</v>
      </c>
      <c r="O106" s="238">
        <f>ROUND(E106*N106,2)</f>
        <v>262.89999999999998</v>
      </c>
      <c r="P106" s="238">
        <v>0</v>
      </c>
      <c r="Q106" s="238">
        <f>ROUND(E106*P106,2)</f>
        <v>0</v>
      </c>
      <c r="R106" s="240" t="s">
        <v>295</v>
      </c>
      <c r="S106" s="240" t="s">
        <v>178</v>
      </c>
      <c r="T106" s="241" t="s">
        <v>178</v>
      </c>
      <c r="U106" s="220">
        <v>2.8000000000000001E-2</v>
      </c>
      <c r="V106" s="220">
        <f>ROUND(E106*U106,2)</f>
        <v>9.76</v>
      </c>
      <c r="W106" s="220"/>
      <c r="X106" s="220" t="s">
        <v>188</v>
      </c>
      <c r="Y106" s="220" t="s">
        <v>180</v>
      </c>
      <c r="Z106" s="210"/>
      <c r="AA106" s="210"/>
      <c r="AB106" s="210"/>
      <c r="AC106" s="210"/>
      <c r="AD106" s="210"/>
      <c r="AE106" s="210"/>
      <c r="AF106" s="210"/>
      <c r="AG106" s="210" t="s">
        <v>189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5" t="s">
        <v>303</v>
      </c>
      <c r="D107" s="242"/>
      <c r="E107" s="242"/>
      <c r="F107" s="242"/>
      <c r="G107" s="242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183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878</v>
      </c>
      <c r="D108" s="221"/>
      <c r="E108" s="222">
        <v>348.45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192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8" t="s">
        <v>172</v>
      </c>
      <c r="B109" s="229" t="s">
        <v>87</v>
      </c>
      <c r="C109" s="253" t="s">
        <v>88</v>
      </c>
      <c r="D109" s="230"/>
      <c r="E109" s="231"/>
      <c r="F109" s="232"/>
      <c r="G109" s="232">
        <f>SUMIF(AG110:AG126,"&lt;&gt;NOR",G110:G126)</f>
        <v>0</v>
      </c>
      <c r="H109" s="232"/>
      <c r="I109" s="232">
        <f>SUM(I110:I126)</f>
        <v>0</v>
      </c>
      <c r="J109" s="232"/>
      <c r="K109" s="232">
        <f>SUM(K110:K126)</f>
        <v>0</v>
      </c>
      <c r="L109" s="232"/>
      <c r="M109" s="232">
        <f>SUM(M110:M126)</f>
        <v>0</v>
      </c>
      <c r="N109" s="231"/>
      <c r="O109" s="231">
        <f>SUM(O110:O126)</f>
        <v>70.55</v>
      </c>
      <c r="P109" s="231"/>
      <c r="Q109" s="231">
        <f>SUM(Q110:Q126)</f>
        <v>0</v>
      </c>
      <c r="R109" s="232"/>
      <c r="S109" s="232"/>
      <c r="T109" s="233"/>
      <c r="U109" s="227"/>
      <c r="V109" s="227">
        <f>SUM(V110:V126)</f>
        <v>82.69</v>
      </c>
      <c r="W109" s="227"/>
      <c r="X109" s="227"/>
      <c r="Y109" s="227"/>
      <c r="AG109" t="s">
        <v>173</v>
      </c>
    </row>
    <row r="110" spans="1:60" outlineLevel="1" x14ac:dyDescent="0.2">
      <c r="A110" s="235">
        <v>20</v>
      </c>
      <c r="B110" s="236" t="s">
        <v>342</v>
      </c>
      <c r="C110" s="254" t="s">
        <v>343</v>
      </c>
      <c r="D110" s="237" t="s">
        <v>186</v>
      </c>
      <c r="E110" s="238">
        <v>21.412120000000002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1.837</v>
      </c>
      <c r="O110" s="238">
        <f>ROUND(E110*N110,2)</f>
        <v>39.33</v>
      </c>
      <c r="P110" s="238">
        <v>0</v>
      </c>
      <c r="Q110" s="238">
        <f>ROUND(E110*P110,2)</f>
        <v>0</v>
      </c>
      <c r="R110" s="240" t="s">
        <v>220</v>
      </c>
      <c r="S110" s="240" t="s">
        <v>178</v>
      </c>
      <c r="T110" s="241" t="s">
        <v>178</v>
      </c>
      <c r="U110" s="220">
        <v>1.8360000000000001</v>
      </c>
      <c r="V110" s="220">
        <f>ROUND(E110*U110,2)</f>
        <v>39.31</v>
      </c>
      <c r="W110" s="220"/>
      <c r="X110" s="220" t="s">
        <v>188</v>
      </c>
      <c r="Y110" s="220" t="s">
        <v>180</v>
      </c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5" t="s">
        <v>344</v>
      </c>
      <c r="D111" s="242"/>
      <c r="E111" s="242"/>
      <c r="F111" s="242"/>
      <c r="G111" s="242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183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3" t="str">
        <f>C111</f>
        <v>pod mazaniny a dlažby, popř. na plochých střechách, vodorovný nebo ve spádu, s udusáním a urovnáním povrchu,</v>
      </c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6" t="s">
        <v>879</v>
      </c>
      <c r="D112" s="221"/>
      <c r="E112" s="222">
        <v>11.05425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192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880</v>
      </c>
      <c r="D113" s="221"/>
      <c r="E113" s="222">
        <v>10.35788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21</v>
      </c>
      <c r="B114" s="236" t="s">
        <v>881</v>
      </c>
      <c r="C114" s="254" t="s">
        <v>882</v>
      </c>
      <c r="D114" s="237" t="s">
        <v>186</v>
      </c>
      <c r="E114" s="238">
        <v>12.324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2.5249999999999999</v>
      </c>
      <c r="O114" s="238">
        <f>ROUND(E114*N114,2)</f>
        <v>31.12</v>
      </c>
      <c r="P114" s="238">
        <v>0</v>
      </c>
      <c r="Q114" s="238">
        <f>ROUND(E114*P114,2)</f>
        <v>0</v>
      </c>
      <c r="R114" s="240" t="s">
        <v>220</v>
      </c>
      <c r="S114" s="240" t="s">
        <v>178</v>
      </c>
      <c r="T114" s="241" t="s">
        <v>178</v>
      </c>
      <c r="U114" s="220">
        <v>2.58</v>
      </c>
      <c r="V114" s="220">
        <f>ROUND(E114*U114,2)</f>
        <v>31.8</v>
      </c>
      <c r="W114" s="220"/>
      <c r="X114" s="220" t="s">
        <v>188</v>
      </c>
      <c r="Y114" s="220" t="s">
        <v>180</v>
      </c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5" t="s">
        <v>350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183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60" t="s">
        <v>356</v>
      </c>
      <c r="D116" s="245"/>
      <c r="E116" s="245"/>
      <c r="F116" s="245"/>
      <c r="G116" s="245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213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60" t="s">
        <v>883</v>
      </c>
      <c r="D117" s="245"/>
      <c r="E117" s="245"/>
      <c r="F117" s="245"/>
      <c r="G117" s="245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6" t="s">
        <v>884</v>
      </c>
      <c r="D118" s="221"/>
      <c r="E118" s="222">
        <v>7.1239999999999997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192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6" t="s">
        <v>885</v>
      </c>
      <c r="D119" s="221"/>
      <c r="E119" s="222">
        <v>5.2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192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22</v>
      </c>
      <c r="B120" s="236" t="s">
        <v>886</v>
      </c>
      <c r="C120" s="254" t="s">
        <v>887</v>
      </c>
      <c r="D120" s="237" t="s">
        <v>186</v>
      </c>
      <c r="E120" s="238">
        <v>5.2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 t="s">
        <v>220</v>
      </c>
      <c r="S120" s="240" t="s">
        <v>178</v>
      </c>
      <c r="T120" s="241" t="s">
        <v>178</v>
      </c>
      <c r="U120" s="220">
        <v>1.35</v>
      </c>
      <c r="V120" s="220">
        <f>ROUND(E120*U120,2)</f>
        <v>7.02</v>
      </c>
      <c r="W120" s="220"/>
      <c r="X120" s="220" t="s">
        <v>188</v>
      </c>
      <c r="Y120" s="220" t="s">
        <v>180</v>
      </c>
      <c r="Z120" s="210"/>
      <c r="AA120" s="210"/>
      <c r="AB120" s="210"/>
      <c r="AC120" s="210"/>
      <c r="AD120" s="210"/>
      <c r="AE120" s="210"/>
      <c r="AF120" s="210"/>
      <c r="AG120" s="210" t="s">
        <v>189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5" t="s">
        <v>888</v>
      </c>
      <c r="D121" s="242"/>
      <c r="E121" s="242"/>
      <c r="F121" s="242"/>
      <c r="G121" s="242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183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6" t="s">
        <v>885</v>
      </c>
      <c r="D122" s="221"/>
      <c r="E122" s="222">
        <v>5.2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192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23</v>
      </c>
      <c r="B123" s="236" t="s">
        <v>366</v>
      </c>
      <c r="C123" s="254" t="s">
        <v>367</v>
      </c>
      <c r="D123" s="237" t="s">
        <v>226</v>
      </c>
      <c r="E123" s="238">
        <v>7.18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1.4080000000000001E-2</v>
      </c>
      <c r="O123" s="238">
        <f>ROUND(E123*N123,2)</f>
        <v>0.1</v>
      </c>
      <c r="P123" s="238">
        <v>0</v>
      </c>
      <c r="Q123" s="238">
        <f>ROUND(E123*P123,2)</f>
        <v>0</v>
      </c>
      <c r="R123" s="240" t="s">
        <v>220</v>
      </c>
      <c r="S123" s="240" t="s">
        <v>178</v>
      </c>
      <c r="T123" s="241" t="s">
        <v>178</v>
      </c>
      <c r="U123" s="220">
        <v>0.39600000000000002</v>
      </c>
      <c r="V123" s="220">
        <f>ROUND(E123*U123,2)</f>
        <v>2.84</v>
      </c>
      <c r="W123" s="220"/>
      <c r="X123" s="220" t="s">
        <v>188</v>
      </c>
      <c r="Y123" s="220" t="s">
        <v>180</v>
      </c>
      <c r="Z123" s="210"/>
      <c r="AA123" s="210"/>
      <c r="AB123" s="210"/>
      <c r="AC123" s="210"/>
      <c r="AD123" s="210"/>
      <c r="AE123" s="210"/>
      <c r="AF123" s="210"/>
      <c r="AG123" s="210" t="s">
        <v>189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6" t="s">
        <v>889</v>
      </c>
      <c r="D124" s="221"/>
      <c r="E124" s="222">
        <v>3.78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192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6" t="s">
        <v>890</v>
      </c>
      <c r="D125" s="221"/>
      <c r="E125" s="222">
        <v>3.4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24</v>
      </c>
      <c r="B126" s="247" t="s">
        <v>372</v>
      </c>
      <c r="C126" s="262" t="s">
        <v>373</v>
      </c>
      <c r="D126" s="248" t="s">
        <v>226</v>
      </c>
      <c r="E126" s="249">
        <v>7.18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 t="s">
        <v>220</v>
      </c>
      <c r="S126" s="251" t="s">
        <v>178</v>
      </c>
      <c r="T126" s="252" t="s">
        <v>178</v>
      </c>
      <c r="U126" s="220">
        <v>0.24</v>
      </c>
      <c r="V126" s="220">
        <f>ROUND(E126*U126,2)</f>
        <v>1.72</v>
      </c>
      <c r="W126" s="220"/>
      <c r="X126" s="220" t="s">
        <v>188</v>
      </c>
      <c r="Y126" s="220" t="s">
        <v>180</v>
      </c>
      <c r="Z126" s="210"/>
      <c r="AA126" s="210"/>
      <c r="AB126" s="210"/>
      <c r="AC126" s="210"/>
      <c r="AD126" s="210"/>
      <c r="AE126" s="210"/>
      <c r="AF126" s="210"/>
      <c r="AG126" s="210" t="s">
        <v>189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28" t="s">
        <v>172</v>
      </c>
      <c r="B127" s="229" t="s">
        <v>95</v>
      </c>
      <c r="C127" s="253" t="s">
        <v>96</v>
      </c>
      <c r="D127" s="230"/>
      <c r="E127" s="231"/>
      <c r="F127" s="232"/>
      <c r="G127" s="232">
        <f>SUMIF(AG128:AG136,"&lt;&gt;NOR",G128:G136)</f>
        <v>0</v>
      </c>
      <c r="H127" s="232"/>
      <c r="I127" s="232">
        <f>SUM(I128:I136)</f>
        <v>0</v>
      </c>
      <c r="J127" s="232"/>
      <c r="K127" s="232">
        <f>SUM(K128:K136)</f>
        <v>0</v>
      </c>
      <c r="L127" s="232"/>
      <c r="M127" s="232">
        <f>SUM(M128:M136)</f>
        <v>0</v>
      </c>
      <c r="N127" s="231"/>
      <c r="O127" s="231">
        <f>SUM(O128:O136)</f>
        <v>0.13999999999999999</v>
      </c>
      <c r="P127" s="231"/>
      <c r="Q127" s="231">
        <f>SUM(Q128:Q136)</f>
        <v>0</v>
      </c>
      <c r="R127" s="232"/>
      <c r="S127" s="232"/>
      <c r="T127" s="233"/>
      <c r="U127" s="227"/>
      <c r="V127" s="227">
        <f>SUM(V128:V136)</f>
        <v>3.3</v>
      </c>
      <c r="W127" s="227"/>
      <c r="X127" s="227"/>
      <c r="Y127" s="227"/>
      <c r="AG127" t="s">
        <v>173</v>
      </c>
    </row>
    <row r="128" spans="1:60" ht="33.75" outlineLevel="1" x14ac:dyDescent="0.2">
      <c r="A128" s="235">
        <v>25</v>
      </c>
      <c r="B128" s="236" t="s">
        <v>891</v>
      </c>
      <c r="C128" s="254" t="s">
        <v>892</v>
      </c>
      <c r="D128" s="237" t="s">
        <v>319</v>
      </c>
      <c r="E128" s="238">
        <v>2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9.3600000000000003E-3</v>
      </c>
      <c r="O128" s="238">
        <f>ROUND(E128*N128,2)</f>
        <v>0.02</v>
      </c>
      <c r="P128" s="238">
        <v>0</v>
      </c>
      <c r="Q128" s="238">
        <f>ROUND(E128*P128,2)</f>
        <v>0</v>
      </c>
      <c r="R128" s="240" t="s">
        <v>220</v>
      </c>
      <c r="S128" s="240" t="s">
        <v>178</v>
      </c>
      <c r="T128" s="241" t="s">
        <v>178</v>
      </c>
      <c r="U128" s="220">
        <v>0.4</v>
      </c>
      <c r="V128" s="220">
        <f>ROUND(E128*U128,2)</f>
        <v>0.8</v>
      </c>
      <c r="W128" s="220"/>
      <c r="X128" s="220" t="s">
        <v>188</v>
      </c>
      <c r="Y128" s="220" t="s">
        <v>180</v>
      </c>
      <c r="Z128" s="210"/>
      <c r="AA128" s="210"/>
      <c r="AB128" s="210"/>
      <c r="AC128" s="210"/>
      <c r="AD128" s="210"/>
      <c r="AE128" s="210"/>
      <c r="AF128" s="210"/>
      <c r="AG128" s="210" t="s">
        <v>189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6" t="s">
        <v>893</v>
      </c>
      <c r="D129" s="221"/>
      <c r="E129" s="222">
        <v>2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192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5">
        <v>26</v>
      </c>
      <c r="B130" s="236" t="s">
        <v>894</v>
      </c>
      <c r="C130" s="254" t="s">
        <v>895</v>
      </c>
      <c r="D130" s="237" t="s">
        <v>319</v>
      </c>
      <c r="E130" s="238">
        <v>2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2.9499999999999998E-2</v>
      </c>
      <c r="O130" s="238">
        <f>ROUND(E130*N130,2)</f>
        <v>0.06</v>
      </c>
      <c r="P130" s="238">
        <v>0</v>
      </c>
      <c r="Q130" s="238">
        <f>ROUND(E130*P130,2)</f>
        <v>0</v>
      </c>
      <c r="R130" s="240" t="s">
        <v>256</v>
      </c>
      <c r="S130" s="240" t="s">
        <v>178</v>
      </c>
      <c r="T130" s="241" t="s">
        <v>178</v>
      </c>
      <c r="U130" s="220">
        <v>0</v>
      </c>
      <c r="V130" s="220">
        <f>ROUND(E130*U130,2)</f>
        <v>0</v>
      </c>
      <c r="W130" s="220"/>
      <c r="X130" s="220" t="s">
        <v>257</v>
      </c>
      <c r="Y130" s="220" t="s">
        <v>180</v>
      </c>
      <c r="Z130" s="210"/>
      <c r="AA130" s="210"/>
      <c r="AB130" s="210"/>
      <c r="AC130" s="210"/>
      <c r="AD130" s="210"/>
      <c r="AE130" s="210"/>
      <c r="AF130" s="210"/>
      <c r="AG130" s="210" t="s">
        <v>320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9" t="s">
        <v>896</v>
      </c>
      <c r="D131" s="244"/>
      <c r="E131" s="244"/>
      <c r="F131" s="244"/>
      <c r="G131" s="244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213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60" t="s">
        <v>897</v>
      </c>
      <c r="D132" s="245"/>
      <c r="E132" s="245"/>
      <c r="F132" s="245"/>
      <c r="G132" s="245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213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6" t="s">
        <v>893</v>
      </c>
      <c r="D133" s="221"/>
      <c r="E133" s="222">
        <v>2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192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27</v>
      </c>
      <c r="B134" s="247" t="s">
        <v>898</v>
      </c>
      <c r="C134" s="262" t="s">
        <v>899</v>
      </c>
      <c r="D134" s="248" t="s">
        <v>319</v>
      </c>
      <c r="E134" s="249">
        <v>20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1.8799999999999999E-3</v>
      </c>
      <c r="O134" s="249">
        <f>ROUND(E134*N134,2)</f>
        <v>0.04</v>
      </c>
      <c r="P134" s="249">
        <v>0</v>
      </c>
      <c r="Q134" s="249">
        <f>ROUND(E134*P134,2)</f>
        <v>0</v>
      </c>
      <c r="R134" s="251" t="s">
        <v>900</v>
      </c>
      <c r="S134" s="251" t="s">
        <v>178</v>
      </c>
      <c r="T134" s="252" t="s">
        <v>178</v>
      </c>
      <c r="U134" s="220">
        <v>0.125</v>
      </c>
      <c r="V134" s="220">
        <f>ROUND(E134*U134,2)</f>
        <v>2.5</v>
      </c>
      <c r="W134" s="220"/>
      <c r="X134" s="220" t="s">
        <v>188</v>
      </c>
      <c r="Y134" s="220" t="s">
        <v>180</v>
      </c>
      <c r="Z134" s="210"/>
      <c r="AA134" s="210"/>
      <c r="AB134" s="210"/>
      <c r="AC134" s="210"/>
      <c r="AD134" s="210"/>
      <c r="AE134" s="210"/>
      <c r="AF134" s="210"/>
      <c r="AG134" s="210" t="s">
        <v>189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35">
        <v>28</v>
      </c>
      <c r="B135" s="236" t="s">
        <v>901</v>
      </c>
      <c r="C135" s="254" t="s">
        <v>902</v>
      </c>
      <c r="D135" s="237" t="s">
        <v>319</v>
      </c>
      <c r="E135" s="238">
        <v>20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21</v>
      </c>
      <c r="M135" s="240">
        <f>G135*(1+L135/100)</f>
        <v>0</v>
      </c>
      <c r="N135" s="238">
        <v>1E-3</v>
      </c>
      <c r="O135" s="238">
        <f>ROUND(E135*N135,2)</f>
        <v>0.02</v>
      </c>
      <c r="P135" s="238">
        <v>0</v>
      </c>
      <c r="Q135" s="238">
        <f>ROUND(E135*P135,2)</f>
        <v>0</v>
      </c>
      <c r="R135" s="240" t="s">
        <v>256</v>
      </c>
      <c r="S135" s="240" t="s">
        <v>178</v>
      </c>
      <c r="T135" s="241" t="s">
        <v>178</v>
      </c>
      <c r="U135" s="220">
        <v>0</v>
      </c>
      <c r="V135" s="220">
        <f>ROUND(E135*U135,2)</f>
        <v>0</v>
      </c>
      <c r="W135" s="220"/>
      <c r="X135" s="220" t="s">
        <v>257</v>
      </c>
      <c r="Y135" s="220" t="s">
        <v>180</v>
      </c>
      <c r="Z135" s="210"/>
      <c r="AA135" s="210"/>
      <c r="AB135" s="210"/>
      <c r="AC135" s="210"/>
      <c r="AD135" s="210"/>
      <c r="AE135" s="210"/>
      <c r="AF135" s="210"/>
      <c r="AG135" s="210" t="s">
        <v>320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59" t="s">
        <v>897</v>
      </c>
      <c r="D136" s="244"/>
      <c r="E136" s="244"/>
      <c r="F136" s="244"/>
      <c r="G136" s="244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213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172</v>
      </c>
      <c r="B137" s="229" t="s">
        <v>97</v>
      </c>
      <c r="C137" s="253" t="s">
        <v>98</v>
      </c>
      <c r="D137" s="230"/>
      <c r="E137" s="231"/>
      <c r="F137" s="232"/>
      <c r="G137" s="232">
        <f>SUMIF(AG138:AG139,"&lt;&gt;NOR",G138:G139)</f>
        <v>0</v>
      </c>
      <c r="H137" s="232"/>
      <c r="I137" s="232">
        <f>SUM(I138:I139)</f>
        <v>0</v>
      </c>
      <c r="J137" s="232"/>
      <c r="K137" s="232">
        <f>SUM(K138:K139)</f>
        <v>0</v>
      </c>
      <c r="L137" s="232"/>
      <c r="M137" s="232">
        <f>SUM(M138:M139)</f>
        <v>0</v>
      </c>
      <c r="N137" s="231"/>
      <c r="O137" s="231">
        <f>SUM(O138:O139)</f>
        <v>0</v>
      </c>
      <c r="P137" s="231"/>
      <c r="Q137" s="231">
        <f>SUM(Q138:Q139)</f>
        <v>0.02</v>
      </c>
      <c r="R137" s="232"/>
      <c r="S137" s="232"/>
      <c r="T137" s="233"/>
      <c r="U137" s="227"/>
      <c r="V137" s="227">
        <f>SUM(V138:V139)</f>
        <v>3.9</v>
      </c>
      <c r="W137" s="227"/>
      <c r="X137" s="227"/>
      <c r="Y137" s="227"/>
      <c r="AG137" t="s">
        <v>173</v>
      </c>
    </row>
    <row r="138" spans="1:60" outlineLevel="1" x14ac:dyDescent="0.2">
      <c r="A138" s="235">
        <v>29</v>
      </c>
      <c r="B138" s="236" t="s">
        <v>903</v>
      </c>
      <c r="C138" s="254" t="s">
        <v>904</v>
      </c>
      <c r="D138" s="237" t="s">
        <v>240</v>
      </c>
      <c r="E138" s="238">
        <v>1.2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21</v>
      </c>
      <c r="M138" s="240">
        <f>G138*(1+L138/100)</f>
        <v>0</v>
      </c>
      <c r="N138" s="238">
        <v>1.6100000000000001E-3</v>
      </c>
      <c r="O138" s="238">
        <f>ROUND(E138*N138,2)</f>
        <v>0</v>
      </c>
      <c r="P138" s="238">
        <v>1.9630000000000002E-2</v>
      </c>
      <c r="Q138" s="238">
        <f>ROUND(E138*P138,2)</f>
        <v>0.02</v>
      </c>
      <c r="R138" s="240" t="s">
        <v>905</v>
      </c>
      <c r="S138" s="240" t="s">
        <v>178</v>
      </c>
      <c r="T138" s="241" t="s">
        <v>178</v>
      </c>
      <c r="U138" s="220">
        <v>3.25</v>
      </c>
      <c r="V138" s="220">
        <f>ROUND(E138*U138,2)</f>
        <v>3.9</v>
      </c>
      <c r="W138" s="220"/>
      <c r="X138" s="220" t="s">
        <v>188</v>
      </c>
      <c r="Y138" s="220" t="s">
        <v>180</v>
      </c>
      <c r="Z138" s="210"/>
      <c r="AA138" s="210"/>
      <c r="AB138" s="210"/>
      <c r="AC138" s="210"/>
      <c r="AD138" s="210"/>
      <c r="AE138" s="210"/>
      <c r="AF138" s="210"/>
      <c r="AG138" s="210" t="s">
        <v>189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6" t="s">
        <v>906</v>
      </c>
      <c r="D139" s="221"/>
      <c r="E139" s="222">
        <v>1.2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192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228" t="s">
        <v>172</v>
      </c>
      <c r="B140" s="229" t="s">
        <v>99</v>
      </c>
      <c r="C140" s="253" t="s">
        <v>100</v>
      </c>
      <c r="D140" s="230"/>
      <c r="E140" s="231"/>
      <c r="F140" s="232"/>
      <c r="G140" s="232">
        <f>SUMIF(AG141:AG145,"&lt;&gt;NOR",G141:G145)</f>
        <v>0</v>
      </c>
      <c r="H140" s="232"/>
      <c r="I140" s="232">
        <f>SUM(I141:I145)</f>
        <v>0</v>
      </c>
      <c r="J140" s="232"/>
      <c r="K140" s="232">
        <f>SUM(K141:K145)</f>
        <v>0</v>
      </c>
      <c r="L140" s="232"/>
      <c r="M140" s="232">
        <f>SUM(M141:M145)</f>
        <v>0</v>
      </c>
      <c r="N140" s="231"/>
      <c r="O140" s="231">
        <f>SUM(O141:O145)</f>
        <v>0</v>
      </c>
      <c r="P140" s="231"/>
      <c r="Q140" s="231">
        <f>SUM(Q141:Q145)</f>
        <v>0</v>
      </c>
      <c r="R140" s="232"/>
      <c r="S140" s="232"/>
      <c r="T140" s="233"/>
      <c r="U140" s="227"/>
      <c r="V140" s="227">
        <f>SUM(V141:V145)</f>
        <v>375.39</v>
      </c>
      <c r="W140" s="227"/>
      <c r="X140" s="227"/>
      <c r="Y140" s="227"/>
      <c r="AG140" t="s">
        <v>173</v>
      </c>
    </row>
    <row r="141" spans="1:60" outlineLevel="1" x14ac:dyDescent="0.2">
      <c r="A141" s="235">
        <v>30</v>
      </c>
      <c r="B141" s="236" t="s">
        <v>907</v>
      </c>
      <c r="C141" s="254" t="s">
        <v>908</v>
      </c>
      <c r="D141" s="237" t="s">
        <v>208</v>
      </c>
      <c r="E141" s="238">
        <v>615.38548000000003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 t="s">
        <v>900</v>
      </c>
      <c r="S141" s="240" t="s">
        <v>178</v>
      </c>
      <c r="T141" s="241" t="s">
        <v>178</v>
      </c>
      <c r="U141" s="220">
        <v>0.61</v>
      </c>
      <c r="V141" s="220">
        <f>ROUND(E141*U141,2)</f>
        <v>375.39</v>
      </c>
      <c r="W141" s="220"/>
      <c r="X141" s="220" t="s">
        <v>445</v>
      </c>
      <c r="Y141" s="220" t="s">
        <v>180</v>
      </c>
      <c r="Z141" s="210"/>
      <c r="AA141" s="210"/>
      <c r="AB141" s="210"/>
      <c r="AC141" s="210"/>
      <c r="AD141" s="210"/>
      <c r="AE141" s="210"/>
      <c r="AF141" s="210"/>
      <c r="AG141" s="210" t="s">
        <v>446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2" x14ac:dyDescent="0.2">
      <c r="A142" s="217"/>
      <c r="B142" s="218"/>
      <c r="C142" s="255" t="s">
        <v>909</v>
      </c>
      <c r="D142" s="242"/>
      <c r="E142" s="242"/>
      <c r="F142" s="242"/>
      <c r="G142" s="242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183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43" t="str">
        <f>C142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6" t="s">
        <v>448</v>
      </c>
      <c r="D143" s="221"/>
      <c r="E143" s="222"/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192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6" t="s">
        <v>910</v>
      </c>
      <c r="D144" s="221"/>
      <c r="E144" s="222"/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192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6" t="s">
        <v>911</v>
      </c>
      <c r="D145" s="221"/>
      <c r="E145" s="222">
        <v>615.38548000000003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192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">
      <c r="A146" s="228" t="s">
        <v>172</v>
      </c>
      <c r="B146" s="229" t="s">
        <v>126</v>
      </c>
      <c r="C146" s="253" t="s">
        <v>127</v>
      </c>
      <c r="D146" s="230"/>
      <c r="E146" s="231"/>
      <c r="F146" s="232"/>
      <c r="G146" s="232">
        <f>SUMIF(AG147:AG157,"&lt;&gt;NOR",G147:G157)</f>
        <v>0</v>
      </c>
      <c r="H146" s="232"/>
      <c r="I146" s="232">
        <f>SUM(I147:I157)</f>
        <v>0</v>
      </c>
      <c r="J146" s="232"/>
      <c r="K146" s="232">
        <f>SUM(K147:K157)</f>
        <v>0</v>
      </c>
      <c r="L146" s="232"/>
      <c r="M146" s="232">
        <f>SUM(M147:M157)</f>
        <v>0</v>
      </c>
      <c r="N146" s="231"/>
      <c r="O146" s="231">
        <f>SUM(O147:O157)</f>
        <v>0.01</v>
      </c>
      <c r="P146" s="231"/>
      <c r="Q146" s="231">
        <f>SUM(Q147:Q157)</f>
        <v>0</v>
      </c>
      <c r="R146" s="232"/>
      <c r="S146" s="232"/>
      <c r="T146" s="233"/>
      <c r="U146" s="227"/>
      <c r="V146" s="227">
        <f>SUM(V147:V157)</f>
        <v>13.84</v>
      </c>
      <c r="W146" s="227"/>
      <c r="X146" s="227"/>
      <c r="Y146" s="227"/>
      <c r="AG146" t="s">
        <v>173</v>
      </c>
    </row>
    <row r="147" spans="1:60" outlineLevel="1" x14ac:dyDescent="0.2">
      <c r="A147" s="235">
        <v>31</v>
      </c>
      <c r="B147" s="236" t="s">
        <v>912</v>
      </c>
      <c r="C147" s="254" t="s">
        <v>913</v>
      </c>
      <c r="D147" s="237" t="s">
        <v>226</v>
      </c>
      <c r="E147" s="238">
        <v>104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38">
        <v>0</v>
      </c>
      <c r="O147" s="238">
        <f>ROUND(E147*N147,2)</f>
        <v>0</v>
      </c>
      <c r="P147" s="238">
        <v>0</v>
      </c>
      <c r="Q147" s="238">
        <f>ROUND(E147*P147,2)</f>
        <v>0</v>
      </c>
      <c r="R147" s="240" t="s">
        <v>454</v>
      </c>
      <c r="S147" s="240" t="s">
        <v>178</v>
      </c>
      <c r="T147" s="241" t="s">
        <v>178</v>
      </c>
      <c r="U147" s="220">
        <v>0.13300000000000001</v>
      </c>
      <c r="V147" s="220">
        <f>ROUND(E147*U147,2)</f>
        <v>13.83</v>
      </c>
      <c r="W147" s="220"/>
      <c r="X147" s="220" t="s">
        <v>188</v>
      </c>
      <c r="Y147" s="220" t="s">
        <v>180</v>
      </c>
      <c r="Z147" s="210"/>
      <c r="AA147" s="210"/>
      <c r="AB147" s="210"/>
      <c r="AC147" s="210"/>
      <c r="AD147" s="210"/>
      <c r="AE147" s="210"/>
      <c r="AF147" s="210"/>
      <c r="AG147" s="210" t="s">
        <v>189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59" t="s">
        <v>914</v>
      </c>
      <c r="D148" s="244"/>
      <c r="E148" s="244"/>
      <c r="F148" s="244"/>
      <c r="G148" s="244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915</v>
      </c>
      <c r="D149" s="221"/>
      <c r="E149" s="222">
        <v>104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192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5">
        <v>32</v>
      </c>
      <c r="B150" s="236" t="s">
        <v>916</v>
      </c>
      <c r="C150" s="254" t="s">
        <v>917</v>
      </c>
      <c r="D150" s="237" t="s">
        <v>226</v>
      </c>
      <c r="E150" s="238">
        <v>106.08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6.9999999999999994E-5</v>
      </c>
      <c r="O150" s="238">
        <f>ROUND(E150*N150,2)</f>
        <v>0.01</v>
      </c>
      <c r="P150" s="238">
        <v>0</v>
      </c>
      <c r="Q150" s="238">
        <f>ROUND(E150*P150,2)</f>
        <v>0</v>
      </c>
      <c r="R150" s="240" t="s">
        <v>256</v>
      </c>
      <c r="S150" s="240" t="s">
        <v>178</v>
      </c>
      <c r="T150" s="241" t="s">
        <v>178</v>
      </c>
      <c r="U150" s="220">
        <v>0</v>
      </c>
      <c r="V150" s="220">
        <f>ROUND(E150*U150,2)</f>
        <v>0</v>
      </c>
      <c r="W150" s="220"/>
      <c r="X150" s="220" t="s">
        <v>257</v>
      </c>
      <c r="Y150" s="220" t="s">
        <v>180</v>
      </c>
      <c r="Z150" s="210"/>
      <c r="AA150" s="210"/>
      <c r="AB150" s="210"/>
      <c r="AC150" s="210"/>
      <c r="AD150" s="210"/>
      <c r="AE150" s="210"/>
      <c r="AF150" s="210"/>
      <c r="AG150" s="210" t="s">
        <v>320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918</v>
      </c>
      <c r="D151" s="221"/>
      <c r="E151" s="222">
        <v>104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919</v>
      </c>
      <c r="D152" s="221"/>
      <c r="E152" s="222">
        <v>2.08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192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5">
        <v>33</v>
      </c>
      <c r="B153" s="236" t="s">
        <v>920</v>
      </c>
      <c r="C153" s="254" t="s">
        <v>921</v>
      </c>
      <c r="D153" s="237" t="s">
        <v>208</v>
      </c>
      <c r="E153" s="238">
        <v>7.43E-3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40" t="s">
        <v>454</v>
      </c>
      <c r="S153" s="240" t="s">
        <v>178</v>
      </c>
      <c r="T153" s="241" t="s">
        <v>178</v>
      </c>
      <c r="U153" s="220">
        <v>1.57</v>
      </c>
      <c r="V153" s="220">
        <f>ROUND(E153*U153,2)</f>
        <v>0.01</v>
      </c>
      <c r="W153" s="220"/>
      <c r="X153" s="220" t="s">
        <v>445</v>
      </c>
      <c r="Y153" s="220" t="s">
        <v>180</v>
      </c>
      <c r="Z153" s="210"/>
      <c r="AA153" s="210"/>
      <c r="AB153" s="210"/>
      <c r="AC153" s="210"/>
      <c r="AD153" s="210"/>
      <c r="AE153" s="210"/>
      <c r="AF153" s="210"/>
      <c r="AG153" s="210" t="s">
        <v>446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5" t="s">
        <v>475</v>
      </c>
      <c r="D154" s="242"/>
      <c r="E154" s="242"/>
      <c r="F154" s="242"/>
      <c r="G154" s="242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183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448</v>
      </c>
      <c r="D155" s="221"/>
      <c r="E155" s="222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192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922</v>
      </c>
      <c r="D156" s="221"/>
      <c r="E156" s="222"/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6" t="s">
        <v>923</v>
      </c>
      <c r="D157" s="221"/>
      <c r="E157" s="222">
        <v>7.43E-3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192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x14ac:dyDescent="0.2">
      <c r="A158" s="228" t="s">
        <v>172</v>
      </c>
      <c r="B158" s="229" t="s">
        <v>129</v>
      </c>
      <c r="C158" s="253" t="s">
        <v>130</v>
      </c>
      <c r="D158" s="230"/>
      <c r="E158" s="231"/>
      <c r="F158" s="232"/>
      <c r="G158" s="232">
        <f>SUMIF(AG159:AG167,"&lt;&gt;NOR",G159:G167)</f>
        <v>0</v>
      </c>
      <c r="H158" s="232"/>
      <c r="I158" s="232">
        <f>SUM(I159:I167)</f>
        <v>0</v>
      </c>
      <c r="J158" s="232"/>
      <c r="K158" s="232">
        <f>SUM(K159:K167)</f>
        <v>0</v>
      </c>
      <c r="L158" s="232"/>
      <c r="M158" s="232">
        <f>SUM(M159:M167)</f>
        <v>0</v>
      </c>
      <c r="N158" s="231"/>
      <c r="O158" s="231">
        <f>SUM(O159:O167)</f>
        <v>0.02</v>
      </c>
      <c r="P158" s="231"/>
      <c r="Q158" s="231">
        <f>SUM(Q159:Q167)</f>
        <v>0</v>
      </c>
      <c r="R158" s="232"/>
      <c r="S158" s="232"/>
      <c r="T158" s="233"/>
      <c r="U158" s="227"/>
      <c r="V158" s="227">
        <f>SUM(V159:V167)</f>
        <v>3.53</v>
      </c>
      <c r="W158" s="227"/>
      <c r="X158" s="227"/>
      <c r="Y158" s="227"/>
      <c r="AG158" t="s">
        <v>173</v>
      </c>
    </row>
    <row r="159" spans="1:60" ht="22.5" outlineLevel="1" x14ac:dyDescent="0.2">
      <c r="A159" s="246">
        <v>34</v>
      </c>
      <c r="B159" s="247" t="s">
        <v>924</v>
      </c>
      <c r="C159" s="262" t="s">
        <v>925</v>
      </c>
      <c r="D159" s="248" t="s">
        <v>319</v>
      </c>
      <c r="E159" s="249">
        <v>1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8.1999999999999998E-4</v>
      </c>
      <c r="O159" s="249">
        <f>ROUND(E159*N159,2)</f>
        <v>0</v>
      </c>
      <c r="P159" s="249">
        <v>0</v>
      </c>
      <c r="Q159" s="249">
        <f>ROUND(E159*P159,2)</f>
        <v>0</v>
      </c>
      <c r="R159" s="251" t="s">
        <v>926</v>
      </c>
      <c r="S159" s="251" t="s">
        <v>178</v>
      </c>
      <c r="T159" s="252" t="s">
        <v>178</v>
      </c>
      <c r="U159" s="220">
        <v>0.2</v>
      </c>
      <c r="V159" s="220">
        <f>ROUND(E159*U159,2)</f>
        <v>0.2</v>
      </c>
      <c r="W159" s="220"/>
      <c r="X159" s="220" t="s">
        <v>188</v>
      </c>
      <c r="Y159" s="220" t="s">
        <v>180</v>
      </c>
      <c r="Z159" s="210"/>
      <c r="AA159" s="210"/>
      <c r="AB159" s="210"/>
      <c r="AC159" s="210"/>
      <c r="AD159" s="210"/>
      <c r="AE159" s="210"/>
      <c r="AF159" s="210"/>
      <c r="AG159" s="210" t="s">
        <v>211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35">
        <v>35</v>
      </c>
      <c r="B160" s="236" t="s">
        <v>927</v>
      </c>
      <c r="C160" s="254" t="s">
        <v>928</v>
      </c>
      <c r="D160" s="237" t="s">
        <v>240</v>
      </c>
      <c r="E160" s="238">
        <v>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3.2000000000000002E-3</v>
      </c>
      <c r="O160" s="238">
        <f>ROUND(E160*N160,2)</f>
        <v>0.02</v>
      </c>
      <c r="P160" s="238">
        <v>0</v>
      </c>
      <c r="Q160" s="238">
        <f>ROUND(E160*P160,2)</f>
        <v>0</v>
      </c>
      <c r="R160" s="240" t="s">
        <v>926</v>
      </c>
      <c r="S160" s="240" t="s">
        <v>178</v>
      </c>
      <c r="T160" s="241" t="s">
        <v>178</v>
      </c>
      <c r="U160" s="220">
        <v>0.55000000000000004</v>
      </c>
      <c r="V160" s="220">
        <f>ROUND(E160*U160,2)</f>
        <v>3.3</v>
      </c>
      <c r="W160" s="220"/>
      <c r="X160" s="220" t="s">
        <v>188</v>
      </c>
      <c r="Y160" s="220" t="s">
        <v>180</v>
      </c>
      <c r="Z160" s="210"/>
      <c r="AA160" s="210"/>
      <c r="AB160" s="210"/>
      <c r="AC160" s="210"/>
      <c r="AD160" s="210"/>
      <c r="AE160" s="210"/>
      <c r="AF160" s="210"/>
      <c r="AG160" s="210" t="s">
        <v>211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5" t="s">
        <v>929</v>
      </c>
      <c r="D161" s="242"/>
      <c r="E161" s="242"/>
      <c r="F161" s="242"/>
      <c r="G161" s="242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183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6" t="s">
        <v>930</v>
      </c>
      <c r="D162" s="221"/>
      <c r="E162" s="222">
        <v>6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192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5">
        <v>36</v>
      </c>
      <c r="B163" s="236" t="s">
        <v>931</v>
      </c>
      <c r="C163" s="254" t="s">
        <v>932</v>
      </c>
      <c r="D163" s="237" t="s">
        <v>208</v>
      </c>
      <c r="E163" s="238">
        <v>2.002E-2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0</v>
      </c>
      <c r="O163" s="238">
        <f>ROUND(E163*N163,2)</f>
        <v>0</v>
      </c>
      <c r="P163" s="238">
        <v>0</v>
      </c>
      <c r="Q163" s="238">
        <f>ROUND(E163*P163,2)</f>
        <v>0</v>
      </c>
      <c r="R163" s="240" t="s">
        <v>926</v>
      </c>
      <c r="S163" s="240" t="s">
        <v>178</v>
      </c>
      <c r="T163" s="241" t="s">
        <v>178</v>
      </c>
      <c r="U163" s="220">
        <v>1.47</v>
      </c>
      <c r="V163" s="220">
        <f>ROUND(E163*U163,2)</f>
        <v>0.03</v>
      </c>
      <c r="W163" s="220"/>
      <c r="X163" s="220" t="s">
        <v>445</v>
      </c>
      <c r="Y163" s="220" t="s">
        <v>180</v>
      </c>
      <c r="Z163" s="210"/>
      <c r="AA163" s="210"/>
      <c r="AB163" s="210"/>
      <c r="AC163" s="210"/>
      <c r="AD163" s="210"/>
      <c r="AE163" s="210"/>
      <c r="AF163" s="210"/>
      <c r="AG163" s="210" t="s">
        <v>933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5" t="s">
        <v>934</v>
      </c>
      <c r="D164" s="242"/>
      <c r="E164" s="242"/>
      <c r="F164" s="242"/>
      <c r="G164" s="242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183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448</v>
      </c>
      <c r="D165" s="221"/>
      <c r="E165" s="222"/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192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935</v>
      </c>
      <c r="D166" s="221"/>
      <c r="E166" s="222"/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192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936</v>
      </c>
      <c r="D167" s="221"/>
      <c r="E167" s="222">
        <v>2.002E-2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192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x14ac:dyDescent="0.2">
      <c r="A168" s="228" t="s">
        <v>172</v>
      </c>
      <c r="B168" s="229" t="s">
        <v>139</v>
      </c>
      <c r="C168" s="253" t="s">
        <v>140</v>
      </c>
      <c r="D168" s="230"/>
      <c r="E168" s="231"/>
      <c r="F168" s="232"/>
      <c r="G168" s="232">
        <f>SUMIF(AG169:AG176,"&lt;&gt;NOR",G169:G176)</f>
        <v>0</v>
      </c>
      <c r="H168" s="232"/>
      <c r="I168" s="232">
        <f>SUM(I169:I176)</f>
        <v>0</v>
      </c>
      <c r="J168" s="232"/>
      <c r="K168" s="232">
        <f>SUM(K169:K176)</f>
        <v>0</v>
      </c>
      <c r="L168" s="232"/>
      <c r="M168" s="232">
        <f>SUM(M169:M176)</f>
        <v>0</v>
      </c>
      <c r="N168" s="231"/>
      <c r="O168" s="231">
        <f>SUM(O169:O176)</f>
        <v>0.57999999999999996</v>
      </c>
      <c r="P168" s="231"/>
      <c r="Q168" s="231">
        <f>SUM(Q169:Q176)</f>
        <v>0</v>
      </c>
      <c r="R168" s="232"/>
      <c r="S168" s="232"/>
      <c r="T168" s="233"/>
      <c r="U168" s="227"/>
      <c r="V168" s="227">
        <f>SUM(V169:V176)</f>
        <v>6.4</v>
      </c>
      <c r="W168" s="227"/>
      <c r="X168" s="227"/>
      <c r="Y168" s="227"/>
      <c r="AG168" t="s">
        <v>173</v>
      </c>
    </row>
    <row r="169" spans="1:60" outlineLevel="1" x14ac:dyDescent="0.2">
      <c r="A169" s="235">
        <v>37</v>
      </c>
      <c r="B169" s="236" t="s">
        <v>937</v>
      </c>
      <c r="C169" s="254" t="s">
        <v>938</v>
      </c>
      <c r="D169" s="237" t="s">
        <v>226</v>
      </c>
      <c r="E169" s="238">
        <v>14.44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0.04</v>
      </c>
      <c r="O169" s="238">
        <f>ROUND(E169*N169,2)</f>
        <v>0.57999999999999996</v>
      </c>
      <c r="P169" s="238">
        <v>0</v>
      </c>
      <c r="Q169" s="238">
        <f>ROUND(E169*P169,2)</f>
        <v>0</v>
      </c>
      <c r="R169" s="240"/>
      <c r="S169" s="240" t="s">
        <v>209</v>
      </c>
      <c r="T169" s="241" t="s">
        <v>210</v>
      </c>
      <c r="U169" s="220">
        <v>0.31</v>
      </c>
      <c r="V169" s="220">
        <f>ROUND(E169*U169,2)</f>
        <v>4.4800000000000004</v>
      </c>
      <c r="W169" s="220"/>
      <c r="X169" s="220" t="s">
        <v>188</v>
      </c>
      <c r="Y169" s="220" t="s">
        <v>180</v>
      </c>
      <c r="Z169" s="210"/>
      <c r="AA169" s="210"/>
      <c r="AB169" s="210"/>
      <c r="AC169" s="210"/>
      <c r="AD169" s="210"/>
      <c r="AE169" s="210"/>
      <c r="AF169" s="210"/>
      <c r="AG169" s="210" t="s">
        <v>189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9" t="s">
        <v>897</v>
      </c>
      <c r="D170" s="244"/>
      <c r="E170" s="244"/>
      <c r="F170" s="244"/>
      <c r="G170" s="244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213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939</v>
      </c>
      <c r="D171" s="221"/>
      <c r="E171" s="222">
        <v>14.44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192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5">
        <v>38</v>
      </c>
      <c r="B172" s="236" t="s">
        <v>940</v>
      </c>
      <c r="C172" s="254" t="s">
        <v>941</v>
      </c>
      <c r="D172" s="237" t="s">
        <v>208</v>
      </c>
      <c r="E172" s="238">
        <v>0.5776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0</v>
      </c>
      <c r="O172" s="238">
        <f>ROUND(E172*N172,2)</f>
        <v>0</v>
      </c>
      <c r="P172" s="238">
        <v>0</v>
      </c>
      <c r="Q172" s="238">
        <f>ROUND(E172*P172,2)</f>
        <v>0</v>
      </c>
      <c r="R172" s="240" t="s">
        <v>645</v>
      </c>
      <c r="S172" s="240" t="s">
        <v>178</v>
      </c>
      <c r="T172" s="241" t="s">
        <v>178</v>
      </c>
      <c r="U172" s="220">
        <v>3.33</v>
      </c>
      <c r="V172" s="220">
        <f>ROUND(E172*U172,2)</f>
        <v>1.92</v>
      </c>
      <c r="W172" s="220"/>
      <c r="X172" s="220" t="s">
        <v>445</v>
      </c>
      <c r="Y172" s="220" t="s">
        <v>180</v>
      </c>
      <c r="Z172" s="210"/>
      <c r="AA172" s="210"/>
      <c r="AB172" s="210"/>
      <c r="AC172" s="210"/>
      <c r="AD172" s="210"/>
      <c r="AE172" s="210"/>
      <c r="AF172" s="210"/>
      <c r="AG172" s="210" t="s">
        <v>446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5" t="s">
        <v>518</v>
      </c>
      <c r="D173" s="242"/>
      <c r="E173" s="242"/>
      <c r="F173" s="242"/>
      <c r="G173" s="242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183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6" t="s">
        <v>448</v>
      </c>
      <c r="D174" s="221"/>
      <c r="E174" s="222"/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192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6" t="s">
        <v>942</v>
      </c>
      <c r="D175" s="221"/>
      <c r="E175" s="222"/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192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943</v>
      </c>
      <c r="D176" s="221"/>
      <c r="E176" s="222">
        <v>0.5776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192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28" t="s">
        <v>172</v>
      </c>
      <c r="B177" s="229" t="s">
        <v>141</v>
      </c>
      <c r="C177" s="253" t="s">
        <v>142</v>
      </c>
      <c r="D177" s="230"/>
      <c r="E177" s="231"/>
      <c r="F177" s="232"/>
      <c r="G177" s="232">
        <f>SUMIF(AG178:AG184,"&lt;&gt;NOR",G178:G184)</f>
        <v>0</v>
      </c>
      <c r="H177" s="232"/>
      <c r="I177" s="232">
        <f>SUM(I178:I184)</f>
        <v>0</v>
      </c>
      <c r="J177" s="232"/>
      <c r="K177" s="232">
        <f>SUM(K178:K184)</f>
        <v>0</v>
      </c>
      <c r="L177" s="232"/>
      <c r="M177" s="232">
        <f>SUM(M178:M184)</f>
        <v>0</v>
      </c>
      <c r="N177" s="231"/>
      <c r="O177" s="231">
        <f>SUM(O178:O184)</f>
        <v>0.22</v>
      </c>
      <c r="P177" s="231"/>
      <c r="Q177" s="231">
        <f>SUM(Q178:Q184)</f>
        <v>0</v>
      </c>
      <c r="R177" s="232"/>
      <c r="S177" s="232"/>
      <c r="T177" s="233"/>
      <c r="U177" s="227"/>
      <c r="V177" s="227">
        <f>SUM(V178:V184)</f>
        <v>46.18</v>
      </c>
      <c r="W177" s="227"/>
      <c r="X177" s="227"/>
      <c r="Y177" s="227"/>
      <c r="AG177" t="s">
        <v>173</v>
      </c>
    </row>
    <row r="178" spans="1:60" outlineLevel="1" x14ac:dyDescent="0.2">
      <c r="A178" s="235">
        <v>39</v>
      </c>
      <c r="B178" s="236" t="s">
        <v>666</v>
      </c>
      <c r="C178" s="254" t="s">
        <v>667</v>
      </c>
      <c r="D178" s="237" t="s">
        <v>226</v>
      </c>
      <c r="E178" s="238">
        <v>256.54000000000002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21</v>
      </c>
      <c r="M178" s="240">
        <f>G178*(1+L178/100)</f>
        <v>0</v>
      </c>
      <c r="N178" s="238">
        <v>8.4000000000000003E-4</v>
      </c>
      <c r="O178" s="238">
        <f>ROUND(E178*N178,2)</f>
        <v>0.22</v>
      </c>
      <c r="P178" s="238">
        <v>0</v>
      </c>
      <c r="Q178" s="238">
        <f>ROUND(E178*P178,2)</f>
        <v>0</v>
      </c>
      <c r="R178" s="240" t="s">
        <v>668</v>
      </c>
      <c r="S178" s="240" t="s">
        <v>178</v>
      </c>
      <c r="T178" s="241" t="s">
        <v>178</v>
      </c>
      <c r="U178" s="220">
        <v>0.18</v>
      </c>
      <c r="V178" s="220">
        <f>ROUND(E178*U178,2)</f>
        <v>46.18</v>
      </c>
      <c r="W178" s="220"/>
      <c r="X178" s="220" t="s">
        <v>188</v>
      </c>
      <c r="Y178" s="220" t="s">
        <v>180</v>
      </c>
      <c r="Z178" s="210"/>
      <c r="AA178" s="210"/>
      <c r="AB178" s="210"/>
      <c r="AC178" s="210"/>
      <c r="AD178" s="210"/>
      <c r="AE178" s="210"/>
      <c r="AF178" s="210"/>
      <c r="AG178" s="210" t="s">
        <v>189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9" t="s">
        <v>944</v>
      </c>
      <c r="D179" s="244"/>
      <c r="E179" s="244"/>
      <c r="F179" s="244"/>
      <c r="G179" s="244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213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6" t="s">
        <v>945</v>
      </c>
      <c r="D180" s="221"/>
      <c r="E180" s="222">
        <v>42.09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192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946</v>
      </c>
      <c r="D181" s="221"/>
      <c r="E181" s="222">
        <v>78.75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192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947</v>
      </c>
      <c r="D182" s="221"/>
      <c r="E182" s="222">
        <v>72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192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948</v>
      </c>
      <c r="D183" s="221"/>
      <c r="E183" s="222">
        <v>61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192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949</v>
      </c>
      <c r="D184" s="221"/>
      <c r="E184" s="222">
        <v>2.7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192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x14ac:dyDescent="0.2">
      <c r="A185" s="3"/>
      <c r="B185" s="4"/>
      <c r="C185" s="26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AE185">
        <v>12</v>
      </c>
      <c r="AF185">
        <v>21</v>
      </c>
      <c r="AG185" t="s">
        <v>158</v>
      </c>
    </row>
    <row r="186" spans="1:60" x14ac:dyDescent="0.2">
      <c r="A186" s="213"/>
      <c r="B186" s="214" t="s">
        <v>29</v>
      </c>
      <c r="C186" s="264"/>
      <c r="D186" s="215"/>
      <c r="E186" s="216"/>
      <c r="F186" s="216"/>
      <c r="G186" s="234">
        <f>G8+G53+G76+G91+G105+G109+G127+G137+G140+G146+G158+G168+G177</f>
        <v>0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E186">
        <f>SUMIF(L7:L184,AE185,G7:G184)</f>
        <v>0</v>
      </c>
      <c r="AF186">
        <f>SUMIF(L7:L184,AF185,G7:G184)</f>
        <v>0</v>
      </c>
      <c r="AG186" t="s">
        <v>691</v>
      </c>
    </row>
    <row r="187" spans="1:60" x14ac:dyDescent="0.2">
      <c r="C187" s="265"/>
      <c r="D187" s="10"/>
      <c r="AG187" t="s">
        <v>694</v>
      </c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/jd5bWm2VNrB+BuJNR5aotbsrHgaoWRmU7m+tlsCd38J0H+5nOHBa5kAYj6Ie8cK/K7oFaumAF4WtwnFdkEWQ==" saltValue="P2D2zY0/qjlHPfgGpW7OhQ==" spinCount="100000" sheet="1" formatRows="0"/>
  <mergeCells count="48">
    <mergeCell ref="C154:G154"/>
    <mergeCell ref="C161:G161"/>
    <mergeCell ref="C164:G164"/>
    <mergeCell ref="C170:G170"/>
    <mergeCell ref="C173:G173"/>
    <mergeCell ref="C179:G179"/>
    <mergeCell ref="C121:G121"/>
    <mergeCell ref="C131:G131"/>
    <mergeCell ref="C132:G132"/>
    <mergeCell ref="C136:G136"/>
    <mergeCell ref="C142:G142"/>
    <mergeCell ref="C148:G148"/>
    <mergeCell ref="C104:G104"/>
    <mergeCell ref="C107:G107"/>
    <mergeCell ref="C111:G111"/>
    <mergeCell ref="C115:G115"/>
    <mergeCell ref="C116:G116"/>
    <mergeCell ref="C117:G117"/>
    <mergeCell ref="C87:G87"/>
    <mergeCell ref="C89:G89"/>
    <mergeCell ref="C93:G93"/>
    <mergeCell ref="C96:G96"/>
    <mergeCell ref="C99:G99"/>
    <mergeCell ref="C101:G101"/>
    <mergeCell ref="C71:G71"/>
    <mergeCell ref="C72:G72"/>
    <mergeCell ref="C74:G74"/>
    <mergeCell ref="C78:G78"/>
    <mergeCell ref="C79:G79"/>
    <mergeCell ref="C83:G83"/>
    <mergeCell ref="C51:G51"/>
    <mergeCell ref="C55:G55"/>
    <mergeCell ref="C56:G56"/>
    <mergeCell ref="C60:G60"/>
    <mergeCell ref="C61:G61"/>
    <mergeCell ref="C65:G65"/>
    <mergeCell ref="C30:G30"/>
    <mergeCell ref="C46:G46"/>
    <mergeCell ref="C47:G47"/>
    <mergeCell ref="C48:G48"/>
    <mergeCell ref="C49:G49"/>
    <mergeCell ref="C50:G5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9FF7-0451-4797-ABF9-BDD91485A53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SUMIF(AG9:AG28,"&lt;&gt;NOR",G9:G28)</f>
        <v>0</v>
      </c>
      <c r="H8" s="232"/>
      <c r="I8" s="232">
        <f>SUM(I9:I28)</f>
        <v>0</v>
      </c>
      <c r="J8" s="232"/>
      <c r="K8" s="232">
        <f>SUM(K9:K28)</f>
        <v>0</v>
      </c>
      <c r="L8" s="232"/>
      <c r="M8" s="232">
        <f>SUM(M9:M28)</f>
        <v>0</v>
      </c>
      <c r="N8" s="231"/>
      <c r="O8" s="231">
        <f>SUM(O9:O28)</f>
        <v>0</v>
      </c>
      <c r="P8" s="231"/>
      <c r="Q8" s="231">
        <f>SUM(Q9:Q28)</f>
        <v>0</v>
      </c>
      <c r="R8" s="232"/>
      <c r="S8" s="232"/>
      <c r="T8" s="233"/>
      <c r="U8" s="227"/>
      <c r="V8" s="227">
        <f>SUM(V9:V28)</f>
        <v>162.97999999999999</v>
      </c>
      <c r="W8" s="227"/>
      <c r="X8" s="227"/>
      <c r="Y8" s="227"/>
      <c r="AG8" t="s">
        <v>173</v>
      </c>
    </row>
    <row r="9" spans="1:60" ht="22.5" outlineLevel="1" x14ac:dyDescent="0.2">
      <c r="A9" s="235">
        <v>1</v>
      </c>
      <c r="B9" s="236" t="s">
        <v>174</v>
      </c>
      <c r="C9" s="254" t="s">
        <v>175</v>
      </c>
      <c r="D9" s="237" t="s">
        <v>176</v>
      </c>
      <c r="E9" s="238">
        <v>20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0">
        <v>0.20300000000000001</v>
      </c>
      <c r="V9" s="220">
        <f>ROUND(E9*U9,2)</f>
        <v>4.0599999999999996</v>
      </c>
      <c r="W9" s="220"/>
      <c r="X9" s="220" t="s">
        <v>179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182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</v>
      </c>
      <c r="C11" s="254" t="s">
        <v>185</v>
      </c>
      <c r="D11" s="237" t="s">
        <v>186</v>
      </c>
      <c r="E11" s="238">
        <v>154.012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187</v>
      </c>
      <c r="S11" s="240" t="s">
        <v>178</v>
      </c>
      <c r="T11" s="241" t="s">
        <v>178</v>
      </c>
      <c r="U11" s="220">
        <v>0.106</v>
      </c>
      <c r="V11" s="220">
        <f>ROUND(E11*U11,2)</f>
        <v>16.329999999999998</v>
      </c>
      <c r="W11" s="220"/>
      <c r="X11" s="220" t="s">
        <v>188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5" t="s">
        <v>190</v>
      </c>
      <c r="D12" s="242"/>
      <c r="E12" s="242"/>
      <c r="F12" s="242"/>
      <c r="G12" s="242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3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6" t="s">
        <v>950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951</v>
      </c>
      <c r="D14" s="221"/>
      <c r="E14" s="222">
        <v>69.453999999999994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6" t="s">
        <v>952</v>
      </c>
      <c r="D15" s="221"/>
      <c r="E15" s="222">
        <v>84.558000000000007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192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5">
        <v>3</v>
      </c>
      <c r="B16" s="236" t="s">
        <v>194</v>
      </c>
      <c r="C16" s="254" t="s">
        <v>195</v>
      </c>
      <c r="D16" s="237" t="s">
        <v>186</v>
      </c>
      <c r="E16" s="238">
        <v>64.963250000000002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187</v>
      </c>
      <c r="S16" s="240" t="s">
        <v>178</v>
      </c>
      <c r="T16" s="241" t="s">
        <v>178</v>
      </c>
      <c r="U16" s="220">
        <v>2.1949999999999998</v>
      </c>
      <c r="V16" s="220">
        <f>ROUND(E16*U16,2)</f>
        <v>142.59</v>
      </c>
      <c r="W16" s="220"/>
      <c r="X16" s="220" t="s">
        <v>188</v>
      </c>
      <c r="Y16" s="220" t="s">
        <v>180</v>
      </c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2" x14ac:dyDescent="0.2">
      <c r="A17" s="217"/>
      <c r="B17" s="218"/>
      <c r="C17" s="255" t="s">
        <v>196</v>
      </c>
      <c r="D17" s="242"/>
      <c r="E17" s="242"/>
      <c r="F17" s="242"/>
      <c r="G17" s="242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43" t="str">
        <f>C17</f>
        <v>sypaninou z vhodných hornin tř. 1 - 4 nebo materiálem, uloženým ve vzdálenosti do 30 m od vnějšího kraje objektu, pro jakoukoliv míru zhutnění,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6" t="s">
        <v>953</v>
      </c>
      <c r="D18" s="221"/>
      <c r="E18" s="222"/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954</v>
      </c>
      <c r="D19" s="221"/>
      <c r="E19" s="222">
        <v>84.56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6" t="s">
        <v>955</v>
      </c>
      <c r="D20" s="221"/>
      <c r="E20" s="222">
        <v>-19.59675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5">
        <v>4</v>
      </c>
      <c r="B21" s="236" t="s">
        <v>206</v>
      </c>
      <c r="C21" s="254" t="s">
        <v>207</v>
      </c>
      <c r="D21" s="237" t="s">
        <v>208</v>
      </c>
      <c r="E21" s="238">
        <v>160.28774999999999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209</v>
      </c>
      <c r="T21" s="241" t="s">
        <v>210</v>
      </c>
      <c r="U21" s="220">
        <v>0</v>
      </c>
      <c r="V21" s="220">
        <f>ROUND(E21*U21,2)</f>
        <v>0</v>
      </c>
      <c r="W21" s="220"/>
      <c r="X21" s="220" t="s">
        <v>188</v>
      </c>
      <c r="Y21" s="220" t="s">
        <v>180</v>
      </c>
      <c r="Z21" s="210"/>
      <c r="AA21" s="210"/>
      <c r="AB21" s="210"/>
      <c r="AC21" s="210"/>
      <c r="AD21" s="210"/>
      <c r="AE21" s="210"/>
      <c r="AF21" s="210"/>
      <c r="AG21" s="210" t="s">
        <v>211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9" t="s">
        <v>212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60" t="s">
        <v>214</v>
      </c>
      <c r="D23" s="245"/>
      <c r="E23" s="245"/>
      <c r="F23" s="245"/>
      <c r="G23" s="245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60" t="s">
        <v>215</v>
      </c>
      <c r="D24" s="245"/>
      <c r="E24" s="245"/>
      <c r="F24" s="245"/>
      <c r="G24" s="245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60" t="s">
        <v>692</v>
      </c>
      <c r="D25" s="245"/>
      <c r="E25" s="245"/>
      <c r="F25" s="245"/>
      <c r="G25" s="245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213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60" t="s">
        <v>693</v>
      </c>
      <c r="D26" s="245"/>
      <c r="E26" s="245"/>
      <c r="F26" s="245"/>
      <c r="G26" s="245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3" t="str">
        <f>C26</f>
        <v>Náklad na uložení do recyklačního střediska či na skládku s oprávněním k opětovnému využití dodaného typu odpadu.</v>
      </c>
      <c r="BB26" s="210"/>
      <c r="BC26" s="210"/>
      <c r="BD26" s="210"/>
      <c r="BE26" s="210"/>
      <c r="BF26" s="210"/>
      <c r="BG26" s="210"/>
      <c r="BH26" s="210"/>
    </row>
    <row r="27" spans="1:60" ht="22.5" outlineLevel="3" x14ac:dyDescent="0.2">
      <c r="A27" s="217"/>
      <c r="B27" s="218"/>
      <c r="C27" s="260" t="s">
        <v>216</v>
      </c>
      <c r="D27" s="245"/>
      <c r="E27" s="245"/>
      <c r="F27" s="245"/>
      <c r="G27" s="245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3" t="str">
        <f>C27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6" t="s">
        <v>956</v>
      </c>
      <c r="D28" s="221"/>
      <c r="E28" s="222">
        <v>160.28774999999999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192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172</v>
      </c>
      <c r="B29" s="229" t="s">
        <v>51</v>
      </c>
      <c r="C29" s="253" t="s">
        <v>76</v>
      </c>
      <c r="D29" s="230"/>
      <c r="E29" s="231"/>
      <c r="F29" s="232"/>
      <c r="G29" s="232">
        <f>SUMIF(AG30:AG54,"&lt;&gt;NOR",G30:G54)</f>
        <v>0</v>
      </c>
      <c r="H29" s="232"/>
      <c r="I29" s="232">
        <f>SUM(I30:I54)</f>
        <v>0</v>
      </c>
      <c r="J29" s="232"/>
      <c r="K29" s="232">
        <f>SUM(K30:K54)</f>
        <v>0</v>
      </c>
      <c r="L29" s="232"/>
      <c r="M29" s="232">
        <f>SUM(M30:M54)</f>
        <v>0</v>
      </c>
      <c r="N29" s="231"/>
      <c r="O29" s="231">
        <f>SUM(O30:O54)</f>
        <v>20.900000000000002</v>
      </c>
      <c r="P29" s="231"/>
      <c r="Q29" s="231">
        <f>SUM(Q30:Q54)</f>
        <v>0</v>
      </c>
      <c r="R29" s="232"/>
      <c r="S29" s="232"/>
      <c r="T29" s="233"/>
      <c r="U29" s="227"/>
      <c r="V29" s="227">
        <f>SUM(V30:V54)</f>
        <v>60.54</v>
      </c>
      <c r="W29" s="227"/>
      <c r="X29" s="227"/>
      <c r="Y29" s="227"/>
      <c r="AG29" t="s">
        <v>173</v>
      </c>
    </row>
    <row r="30" spans="1:60" outlineLevel="1" x14ac:dyDescent="0.2">
      <c r="A30" s="235">
        <v>5</v>
      </c>
      <c r="B30" s="236" t="s">
        <v>957</v>
      </c>
      <c r="C30" s="254" t="s">
        <v>958</v>
      </c>
      <c r="D30" s="237" t="s">
        <v>186</v>
      </c>
      <c r="E30" s="238">
        <v>2.3849999999999998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2.5249999999999999</v>
      </c>
      <c r="O30" s="238">
        <f>ROUND(E30*N30,2)</f>
        <v>6.02</v>
      </c>
      <c r="P30" s="238">
        <v>0</v>
      </c>
      <c r="Q30" s="238">
        <f>ROUND(E30*P30,2)</f>
        <v>0</v>
      </c>
      <c r="R30" s="240" t="s">
        <v>220</v>
      </c>
      <c r="S30" s="240" t="s">
        <v>178</v>
      </c>
      <c r="T30" s="241" t="s">
        <v>178</v>
      </c>
      <c r="U30" s="220">
        <v>0.48</v>
      </c>
      <c r="V30" s="220">
        <f>ROUND(E30*U30,2)</f>
        <v>1.1399999999999999</v>
      </c>
      <c r="W30" s="220"/>
      <c r="X30" s="220" t="s">
        <v>188</v>
      </c>
      <c r="Y30" s="220" t="s">
        <v>180</v>
      </c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5" t="s">
        <v>221</v>
      </c>
      <c r="D31" s="242"/>
      <c r="E31" s="242"/>
      <c r="F31" s="242"/>
      <c r="G31" s="242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6" t="s">
        <v>959</v>
      </c>
      <c r="D32" s="221"/>
      <c r="E32" s="222">
        <v>2.3849999999999998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192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6</v>
      </c>
      <c r="B33" s="236" t="s">
        <v>224</v>
      </c>
      <c r="C33" s="254" t="s">
        <v>225</v>
      </c>
      <c r="D33" s="237" t="s">
        <v>226</v>
      </c>
      <c r="E33" s="238">
        <v>4.08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3.9190000000000003E-2</v>
      </c>
      <c r="O33" s="238">
        <f>ROUND(E33*N33,2)</f>
        <v>0.16</v>
      </c>
      <c r="P33" s="238">
        <v>0</v>
      </c>
      <c r="Q33" s="238">
        <f>ROUND(E33*P33,2)</f>
        <v>0</v>
      </c>
      <c r="R33" s="240" t="s">
        <v>220</v>
      </c>
      <c r="S33" s="240" t="s">
        <v>178</v>
      </c>
      <c r="T33" s="241" t="s">
        <v>178</v>
      </c>
      <c r="U33" s="220">
        <v>1.6</v>
      </c>
      <c r="V33" s="220">
        <f>ROUND(E33*U33,2)</f>
        <v>6.53</v>
      </c>
      <c r="W33" s="220"/>
      <c r="X33" s="220" t="s">
        <v>188</v>
      </c>
      <c r="Y33" s="220" t="s">
        <v>180</v>
      </c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2" x14ac:dyDescent="0.2">
      <c r="A34" s="217"/>
      <c r="B34" s="218"/>
      <c r="C34" s="255" t="s">
        <v>227</v>
      </c>
      <c r="D34" s="242"/>
      <c r="E34" s="242"/>
      <c r="F34" s="242"/>
      <c r="G34" s="242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183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3" t="str">
        <f>C34</f>
        <v>svislé nebo šikmé (odkloněné) , půdorysně přímé nebo zalomené, stěn základových desek ve volných nebo zapažených jámách, rýhách, šachtách, včetně případných vzpěr,</v>
      </c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6" t="s">
        <v>960</v>
      </c>
      <c r="D35" s="221"/>
      <c r="E35" s="222">
        <v>4.08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192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7</v>
      </c>
      <c r="B36" s="236" t="s">
        <v>230</v>
      </c>
      <c r="C36" s="254" t="s">
        <v>231</v>
      </c>
      <c r="D36" s="237" t="s">
        <v>226</v>
      </c>
      <c r="E36" s="238">
        <v>4.08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220</v>
      </c>
      <c r="S36" s="240" t="s">
        <v>178</v>
      </c>
      <c r="T36" s="241" t="s">
        <v>178</v>
      </c>
      <c r="U36" s="220">
        <v>0.32</v>
      </c>
      <c r="V36" s="220">
        <f>ROUND(E36*U36,2)</f>
        <v>1.31</v>
      </c>
      <c r="W36" s="220"/>
      <c r="X36" s="220" t="s">
        <v>188</v>
      </c>
      <c r="Y36" s="220" t="s">
        <v>180</v>
      </c>
      <c r="Z36" s="210"/>
      <c r="AA36" s="210"/>
      <c r="AB36" s="210"/>
      <c r="AC36" s="210"/>
      <c r="AD36" s="210"/>
      <c r="AE36" s="210"/>
      <c r="AF36" s="210"/>
      <c r="AG36" s="210" t="s">
        <v>189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2" x14ac:dyDescent="0.2">
      <c r="A37" s="217"/>
      <c r="B37" s="218"/>
      <c r="C37" s="255" t="s">
        <v>227</v>
      </c>
      <c r="D37" s="242"/>
      <c r="E37" s="242"/>
      <c r="F37" s="242"/>
      <c r="G37" s="242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183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43" t="str">
        <f>C37</f>
        <v>svislé nebo šikmé (odkloněné) , půdorysně přímé nebo zalomené, stěn základových desek ve volných nebo zapažených jámách, rýhách, šachtách, včetně případných vzpěr,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60" t="s">
        <v>232</v>
      </c>
      <c r="D38" s="245"/>
      <c r="E38" s="245"/>
      <c r="F38" s="245"/>
      <c r="G38" s="245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8</v>
      </c>
      <c r="B39" s="236" t="s">
        <v>233</v>
      </c>
      <c r="C39" s="254" t="s">
        <v>234</v>
      </c>
      <c r="D39" s="237" t="s">
        <v>208</v>
      </c>
      <c r="E39" s="238">
        <v>0.16536000000000001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1.0275300000000001</v>
      </c>
      <c r="O39" s="238">
        <f>ROUND(E39*N39,2)</f>
        <v>0.17</v>
      </c>
      <c r="P39" s="238">
        <v>0</v>
      </c>
      <c r="Q39" s="238">
        <f>ROUND(E39*P39,2)</f>
        <v>0</v>
      </c>
      <c r="R39" s="240" t="s">
        <v>220</v>
      </c>
      <c r="S39" s="240" t="s">
        <v>178</v>
      </c>
      <c r="T39" s="241" t="s">
        <v>178</v>
      </c>
      <c r="U39" s="220">
        <v>23.530999999999999</v>
      </c>
      <c r="V39" s="220">
        <f>ROUND(E39*U39,2)</f>
        <v>3.89</v>
      </c>
      <c r="W39" s="220"/>
      <c r="X39" s="220" t="s">
        <v>188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5" t="s">
        <v>235</v>
      </c>
      <c r="D40" s="242"/>
      <c r="E40" s="242"/>
      <c r="F40" s="242"/>
      <c r="G40" s="242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183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6" t="s">
        <v>961</v>
      </c>
      <c r="D41" s="221"/>
      <c r="E41" s="222">
        <v>0.16536000000000001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9</v>
      </c>
      <c r="B42" s="236" t="s">
        <v>962</v>
      </c>
      <c r="C42" s="254" t="s">
        <v>963</v>
      </c>
      <c r="D42" s="237" t="s">
        <v>186</v>
      </c>
      <c r="E42" s="238">
        <v>5.1150000000000002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2.5249999999999999</v>
      </c>
      <c r="O42" s="238">
        <f>ROUND(E42*N42,2)</f>
        <v>12.92</v>
      </c>
      <c r="P42" s="238">
        <v>0</v>
      </c>
      <c r="Q42" s="238">
        <f>ROUND(E42*P42,2)</f>
        <v>0</v>
      </c>
      <c r="R42" s="240" t="s">
        <v>220</v>
      </c>
      <c r="S42" s="240" t="s">
        <v>178</v>
      </c>
      <c r="T42" s="241" t="s">
        <v>178</v>
      </c>
      <c r="U42" s="220">
        <v>0.58899999999999997</v>
      </c>
      <c r="V42" s="220">
        <f>ROUND(E42*U42,2)</f>
        <v>3.01</v>
      </c>
      <c r="W42" s="220"/>
      <c r="X42" s="220" t="s">
        <v>188</v>
      </c>
      <c r="Y42" s="220" t="s">
        <v>180</v>
      </c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6" t="s">
        <v>964</v>
      </c>
      <c r="D43" s="221"/>
      <c r="E43" s="222">
        <v>1.0349999999999999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192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965</v>
      </c>
      <c r="D44" s="221"/>
      <c r="E44" s="222">
        <v>4.08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192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10</v>
      </c>
      <c r="B45" s="236" t="s">
        <v>966</v>
      </c>
      <c r="C45" s="254" t="s">
        <v>967</v>
      </c>
      <c r="D45" s="237" t="s">
        <v>226</v>
      </c>
      <c r="E45" s="238">
        <v>34.1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4.0039999999999999E-2</v>
      </c>
      <c r="O45" s="238">
        <f>ROUND(E45*N45,2)</f>
        <v>1.37</v>
      </c>
      <c r="P45" s="238">
        <v>0</v>
      </c>
      <c r="Q45" s="238">
        <f>ROUND(E45*P45,2)</f>
        <v>0</v>
      </c>
      <c r="R45" s="240" t="s">
        <v>220</v>
      </c>
      <c r="S45" s="240" t="s">
        <v>178</v>
      </c>
      <c r="T45" s="241" t="s">
        <v>178</v>
      </c>
      <c r="U45" s="220">
        <v>0.74</v>
      </c>
      <c r="V45" s="220">
        <f>ROUND(E45*U45,2)</f>
        <v>25.23</v>
      </c>
      <c r="W45" s="220"/>
      <c r="X45" s="220" t="s">
        <v>188</v>
      </c>
      <c r="Y45" s="220" t="s">
        <v>180</v>
      </c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2" x14ac:dyDescent="0.2">
      <c r="A46" s="217"/>
      <c r="B46" s="218"/>
      <c r="C46" s="255" t="s">
        <v>968</v>
      </c>
      <c r="D46" s="242"/>
      <c r="E46" s="242"/>
      <c r="F46" s="242"/>
      <c r="G46" s="242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183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3" t="str">
        <f>C46</f>
        <v>bednění svislé nebo šikmé (odkloněné), půdorysně přímé nebo zalomené základových zdí ve volných nebo zapažených jámách, rýhách, šachtách, včetně případných vzpěr,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6" t="s">
        <v>969</v>
      </c>
      <c r="D47" s="221"/>
      <c r="E47" s="222">
        <v>6.9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192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6" t="s">
        <v>970</v>
      </c>
      <c r="D48" s="221"/>
      <c r="E48" s="222">
        <v>27.2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192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11</v>
      </c>
      <c r="B49" s="236" t="s">
        <v>971</v>
      </c>
      <c r="C49" s="254" t="s">
        <v>972</v>
      </c>
      <c r="D49" s="237" t="s">
        <v>226</v>
      </c>
      <c r="E49" s="238">
        <v>34.1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220</v>
      </c>
      <c r="S49" s="240" t="s">
        <v>178</v>
      </c>
      <c r="T49" s="241" t="s">
        <v>178</v>
      </c>
      <c r="U49" s="220">
        <v>0.35</v>
      </c>
      <c r="V49" s="220">
        <f>ROUND(E49*U49,2)</f>
        <v>11.94</v>
      </c>
      <c r="W49" s="220"/>
      <c r="X49" s="220" t="s">
        <v>188</v>
      </c>
      <c r="Y49" s="220" t="s">
        <v>180</v>
      </c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2" x14ac:dyDescent="0.2">
      <c r="A50" s="217"/>
      <c r="B50" s="218"/>
      <c r="C50" s="255" t="s">
        <v>968</v>
      </c>
      <c r="D50" s="242"/>
      <c r="E50" s="242"/>
      <c r="F50" s="242"/>
      <c r="G50" s="242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183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3" t="str">
        <f>C50</f>
        <v>bednění svislé nebo šikmé (odkloněné), půdorysně přímé nebo zalomené základových zdí ve volných nebo zapažených jámách, rýhách, šachtách, včetně případných vzpěr,</v>
      </c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60" t="s">
        <v>973</v>
      </c>
      <c r="D51" s="245"/>
      <c r="E51" s="245"/>
      <c r="F51" s="245"/>
      <c r="G51" s="245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12</v>
      </c>
      <c r="B52" s="236" t="s">
        <v>974</v>
      </c>
      <c r="C52" s="254" t="s">
        <v>975</v>
      </c>
      <c r="D52" s="237" t="s">
        <v>208</v>
      </c>
      <c r="E52" s="238">
        <v>0.25574999999999998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1.0219100000000001</v>
      </c>
      <c r="O52" s="238">
        <f>ROUND(E52*N52,2)</f>
        <v>0.26</v>
      </c>
      <c r="P52" s="238">
        <v>0</v>
      </c>
      <c r="Q52" s="238">
        <f>ROUND(E52*P52,2)</f>
        <v>0</v>
      </c>
      <c r="R52" s="240" t="s">
        <v>220</v>
      </c>
      <c r="S52" s="240" t="s">
        <v>178</v>
      </c>
      <c r="T52" s="241" t="s">
        <v>178</v>
      </c>
      <c r="U52" s="220">
        <v>29.292000000000002</v>
      </c>
      <c r="V52" s="220">
        <f>ROUND(E52*U52,2)</f>
        <v>7.49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235</v>
      </c>
      <c r="D53" s="242"/>
      <c r="E53" s="242"/>
      <c r="F53" s="242"/>
      <c r="G53" s="242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183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976</v>
      </c>
      <c r="D54" s="221"/>
      <c r="E54" s="222">
        <v>0.25574999999999998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192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172</v>
      </c>
      <c r="B55" s="229" t="s">
        <v>77</v>
      </c>
      <c r="C55" s="253" t="s">
        <v>78</v>
      </c>
      <c r="D55" s="230"/>
      <c r="E55" s="231"/>
      <c r="F55" s="232"/>
      <c r="G55" s="232">
        <f>SUMIF(AG56:AG61,"&lt;&gt;NOR",G56:G61)</f>
        <v>0</v>
      </c>
      <c r="H55" s="232"/>
      <c r="I55" s="232">
        <f>SUM(I56:I61)</f>
        <v>0</v>
      </c>
      <c r="J55" s="232"/>
      <c r="K55" s="232">
        <f>SUM(K56:K61)</f>
        <v>0</v>
      </c>
      <c r="L55" s="232"/>
      <c r="M55" s="232">
        <f>SUM(M56:M61)</f>
        <v>0</v>
      </c>
      <c r="N55" s="231"/>
      <c r="O55" s="231">
        <f>SUM(O56:O61)</f>
        <v>0.01</v>
      </c>
      <c r="P55" s="231"/>
      <c r="Q55" s="231">
        <f>SUM(Q56:Q61)</f>
        <v>0</v>
      </c>
      <c r="R55" s="232"/>
      <c r="S55" s="232"/>
      <c r="T55" s="233"/>
      <c r="U55" s="227"/>
      <c r="V55" s="227">
        <f>SUM(V56:V61)</f>
        <v>2.13</v>
      </c>
      <c r="W55" s="227"/>
      <c r="X55" s="227"/>
      <c r="Y55" s="227"/>
      <c r="AG55" t="s">
        <v>173</v>
      </c>
    </row>
    <row r="56" spans="1:60" ht="22.5" outlineLevel="1" x14ac:dyDescent="0.2">
      <c r="A56" s="235">
        <v>13</v>
      </c>
      <c r="B56" s="236" t="s">
        <v>977</v>
      </c>
      <c r="C56" s="254" t="s">
        <v>978</v>
      </c>
      <c r="D56" s="237" t="s">
        <v>240</v>
      </c>
      <c r="E56" s="238">
        <v>16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5.2999999999999998E-4</v>
      </c>
      <c r="O56" s="238">
        <f>ROUND(E56*N56,2)</f>
        <v>0.01</v>
      </c>
      <c r="P56" s="238">
        <v>0</v>
      </c>
      <c r="Q56" s="238">
        <f>ROUND(E56*P56,2)</f>
        <v>0</v>
      </c>
      <c r="R56" s="240" t="s">
        <v>979</v>
      </c>
      <c r="S56" s="240" t="s">
        <v>178</v>
      </c>
      <c r="T56" s="241" t="s">
        <v>178</v>
      </c>
      <c r="U56" s="220">
        <v>0.10100000000000001</v>
      </c>
      <c r="V56" s="220">
        <f>ROUND(E56*U56,2)</f>
        <v>1.62</v>
      </c>
      <c r="W56" s="220"/>
      <c r="X56" s="220" t="s">
        <v>188</v>
      </c>
      <c r="Y56" s="220" t="s">
        <v>180</v>
      </c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9" t="s">
        <v>980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6" t="s">
        <v>981</v>
      </c>
      <c r="D58" s="221"/>
      <c r="E58" s="222">
        <v>12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192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6" t="s">
        <v>982</v>
      </c>
      <c r="D59" s="221"/>
      <c r="E59" s="222">
        <v>4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192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35">
        <v>14</v>
      </c>
      <c r="B60" s="236" t="s">
        <v>983</v>
      </c>
      <c r="C60" s="254" t="s">
        <v>984</v>
      </c>
      <c r="D60" s="237" t="s">
        <v>240</v>
      </c>
      <c r="E60" s="238">
        <v>5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9.5E-4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979</v>
      </c>
      <c r="S60" s="240" t="s">
        <v>178</v>
      </c>
      <c r="T60" s="241" t="s">
        <v>178</v>
      </c>
      <c r="U60" s="220">
        <v>0.10100000000000001</v>
      </c>
      <c r="V60" s="220">
        <f>ROUND(E60*U60,2)</f>
        <v>0.51</v>
      </c>
      <c r="W60" s="220"/>
      <c r="X60" s="220" t="s">
        <v>188</v>
      </c>
      <c r="Y60" s="220" t="s">
        <v>180</v>
      </c>
      <c r="Z60" s="210"/>
      <c r="AA60" s="210"/>
      <c r="AB60" s="210"/>
      <c r="AC60" s="210"/>
      <c r="AD60" s="210"/>
      <c r="AE60" s="210"/>
      <c r="AF60" s="210"/>
      <c r="AG60" s="210" t="s">
        <v>189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9" t="s">
        <v>985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172</v>
      </c>
      <c r="B62" s="229" t="s">
        <v>79</v>
      </c>
      <c r="C62" s="253" t="s">
        <v>80</v>
      </c>
      <c r="D62" s="230"/>
      <c r="E62" s="231"/>
      <c r="F62" s="232"/>
      <c r="G62" s="232">
        <f>SUMIF(AG63:AG74,"&lt;&gt;NOR",G63:G74)</f>
        <v>0</v>
      </c>
      <c r="H62" s="232"/>
      <c r="I62" s="232">
        <f>SUM(I63:I74)</f>
        <v>0</v>
      </c>
      <c r="J62" s="232"/>
      <c r="K62" s="232">
        <f>SUM(K63:K74)</f>
        <v>0</v>
      </c>
      <c r="L62" s="232"/>
      <c r="M62" s="232">
        <f>SUM(M63:M74)</f>
        <v>0</v>
      </c>
      <c r="N62" s="231"/>
      <c r="O62" s="231">
        <f>SUM(O63:O74)</f>
        <v>2.0599999999999996</v>
      </c>
      <c r="P62" s="231"/>
      <c r="Q62" s="231">
        <f>SUM(Q63:Q74)</f>
        <v>0</v>
      </c>
      <c r="R62" s="232"/>
      <c r="S62" s="232"/>
      <c r="T62" s="233"/>
      <c r="U62" s="227"/>
      <c r="V62" s="227">
        <f>SUM(V63:V74)</f>
        <v>5.38</v>
      </c>
      <c r="W62" s="227"/>
      <c r="X62" s="227"/>
      <c r="Y62" s="227"/>
      <c r="AG62" t="s">
        <v>173</v>
      </c>
    </row>
    <row r="63" spans="1:60" ht="33.75" outlineLevel="1" x14ac:dyDescent="0.2">
      <c r="A63" s="235">
        <v>15</v>
      </c>
      <c r="B63" s="236" t="s">
        <v>986</v>
      </c>
      <c r="C63" s="254" t="s">
        <v>987</v>
      </c>
      <c r="D63" s="237" t="s">
        <v>186</v>
      </c>
      <c r="E63" s="238">
        <v>0.79500000000000004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2.5251399999999999</v>
      </c>
      <c r="O63" s="238">
        <f>ROUND(E63*N63,2)</f>
        <v>2.0099999999999998</v>
      </c>
      <c r="P63" s="238">
        <v>0</v>
      </c>
      <c r="Q63" s="238">
        <f>ROUND(E63*P63,2)</f>
        <v>0</v>
      </c>
      <c r="R63" s="240" t="s">
        <v>220</v>
      </c>
      <c r="S63" s="240" t="s">
        <v>178</v>
      </c>
      <c r="T63" s="241" t="s">
        <v>178</v>
      </c>
      <c r="U63" s="220">
        <v>0.98699999999999999</v>
      </c>
      <c r="V63" s="220">
        <f>ROUND(E63*U63,2)</f>
        <v>0.78</v>
      </c>
      <c r="W63" s="220"/>
      <c r="X63" s="220" t="s">
        <v>188</v>
      </c>
      <c r="Y63" s="220" t="s">
        <v>180</v>
      </c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6" t="s">
        <v>988</v>
      </c>
      <c r="D64" s="221"/>
      <c r="E64" s="222">
        <v>0.79500000000000004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192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16</v>
      </c>
      <c r="B65" s="236" t="s">
        <v>873</v>
      </c>
      <c r="C65" s="254" t="s">
        <v>874</v>
      </c>
      <c r="D65" s="237" t="s">
        <v>240</v>
      </c>
      <c r="E65" s="238">
        <v>1.36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3.0460000000000001E-2</v>
      </c>
      <c r="O65" s="238">
        <f>ROUND(E65*N65,2)</f>
        <v>0.04</v>
      </c>
      <c r="P65" s="238">
        <v>0</v>
      </c>
      <c r="Q65" s="238">
        <f>ROUND(E65*P65,2)</f>
        <v>0</v>
      </c>
      <c r="R65" s="240" t="s">
        <v>220</v>
      </c>
      <c r="S65" s="240" t="s">
        <v>178</v>
      </c>
      <c r="T65" s="241" t="s">
        <v>178</v>
      </c>
      <c r="U65" s="220">
        <v>0.87</v>
      </c>
      <c r="V65" s="220">
        <f>ROUND(E65*U65,2)</f>
        <v>1.18</v>
      </c>
      <c r="W65" s="220"/>
      <c r="X65" s="220" t="s">
        <v>188</v>
      </c>
      <c r="Y65" s="220" t="s">
        <v>180</v>
      </c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5" t="s">
        <v>869</v>
      </c>
      <c r="D66" s="242"/>
      <c r="E66" s="242"/>
      <c r="F66" s="242"/>
      <c r="G66" s="242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183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6" t="s">
        <v>989</v>
      </c>
      <c r="D67" s="221"/>
      <c r="E67" s="222">
        <v>1.36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192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17</v>
      </c>
      <c r="B68" s="236" t="s">
        <v>876</v>
      </c>
      <c r="C68" s="254" t="s">
        <v>877</v>
      </c>
      <c r="D68" s="237" t="s">
        <v>240</v>
      </c>
      <c r="E68" s="238">
        <v>1.36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220</v>
      </c>
      <c r="S68" s="240" t="s">
        <v>178</v>
      </c>
      <c r="T68" s="241" t="s">
        <v>178</v>
      </c>
      <c r="U68" s="220">
        <v>0.23200000000000001</v>
      </c>
      <c r="V68" s="220">
        <f>ROUND(E68*U68,2)</f>
        <v>0.32</v>
      </c>
      <c r="W68" s="220"/>
      <c r="X68" s="220" t="s">
        <v>188</v>
      </c>
      <c r="Y68" s="220" t="s">
        <v>180</v>
      </c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5" t="s">
        <v>869</v>
      </c>
      <c r="D69" s="242"/>
      <c r="E69" s="242"/>
      <c r="F69" s="242"/>
      <c r="G69" s="242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183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18</v>
      </c>
      <c r="B70" s="236" t="s">
        <v>990</v>
      </c>
      <c r="C70" s="254" t="s">
        <v>991</v>
      </c>
      <c r="D70" s="237" t="s">
        <v>226</v>
      </c>
      <c r="E70" s="238">
        <v>6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2.2699999999999999E-3</v>
      </c>
      <c r="O70" s="238">
        <f>ROUND(E70*N70,2)</f>
        <v>0.01</v>
      </c>
      <c r="P70" s="238">
        <v>0</v>
      </c>
      <c r="Q70" s="238">
        <f>ROUND(E70*P70,2)</f>
        <v>0</v>
      </c>
      <c r="R70" s="240" t="s">
        <v>220</v>
      </c>
      <c r="S70" s="240" t="s">
        <v>178</v>
      </c>
      <c r="T70" s="241" t="s">
        <v>178</v>
      </c>
      <c r="U70" s="220">
        <v>0.38600000000000001</v>
      </c>
      <c r="V70" s="220">
        <f>ROUND(E70*U70,2)</f>
        <v>2.3199999999999998</v>
      </c>
      <c r="W70" s="220"/>
      <c r="X70" s="220" t="s">
        <v>188</v>
      </c>
      <c r="Y70" s="220" t="s">
        <v>180</v>
      </c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992</v>
      </c>
      <c r="D71" s="242"/>
      <c r="E71" s="242"/>
      <c r="F71" s="242"/>
      <c r="G71" s="242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3" t="str">
        <f>C71</f>
        <v>výšky do 4 m se zesílením dna bednění podle hodnoty zatížení betonovou směsí a výztuží. Bez pomocného lešení.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6" t="s">
        <v>993</v>
      </c>
      <c r="D72" s="221"/>
      <c r="E72" s="222">
        <v>6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192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19</v>
      </c>
      <c r="B73" s="236" t="s">
        <v>994</v>
      </c>
      <c r="C73" s="254" t="s">
        <v>995</v>
      </c>
      <c r="D73" s="237" t="s">
        <v>226</v>
      </c>
      <c r="E73" s="238">
        <v>6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220</v>
      </c>
      <c r="S73" s="240" t="s">
        <v>178</v>
      </c>
      <c r="T73" s="241" t="s">
        <v>178</v>
      </c>
      <c r="U73" s="220">
        <v>0.13</v>
      </c>
      <c r="V73" s="220">
        <f>ROUND(E73*U73,2)</f>
        <v>0.78</v>
      </c>
      <c r="W73" s="220"/>
      <c r="X73" s="220" t="s">
        <v>188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5" t="s">
        <v>992</v>
      </c>
      <c r="D74" s="242"/>
      <c r="E74" s="242"/>
      <c r="F74" s="242"/>
      <c r="G74" s="24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183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3" t="str">
        <f>C74</f>
        <v>výšky do 4 m se zesílením dna bednění podle hodnoty zatížení betonovou směsí a výztuží. Bez pomocného lešení.</v>
      </c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28" t="s">
        <v>172</v>
      </c>
      <c r="B75" s="229" t="s">
        <v>81</v>
      </c>
      <c r="C75" s="253" t="s">
        <v>82</v>
      </c>
      <c r="D75" s="230"/>
      <c r="E75" s="231"/>
      <c r="F75" s="232"/>
      <c r="G75" s="232">
        <f>SUMIF(AG76:AG93,"&lt;&gt;NOR",G76:G93)</f>
        <v>0</v>
      </c>
      <c r="H75" s="232"/>
      <c r="I75" s="232">
        <f>SUM(I76:I93)</f>
        <v>0</v>
      </c>
      <c r="J75" s="232"/>
      <c r="K75" s="232">
        <f>SUM(K76:K93)</f>
        <v>0</v>
      </c>
      <c r="L75" s="232"/>
      <c r="M75" s="232">
        <f>SUM(M76:M93)</f>
        <v>0</v>
      </c>
      <c r="N75" s="231"/>
      <c r="O75" s="231">
        <f>SUM(O76:O93)</f>
        <v>154.17000000000002</v>
      </c>
      <c r="P75" s="231"/>
      <c r="Q75" s="231">
        <f>SUM(Q76:Q93)</f>
        <v>0</v>
      </c>
      <c r="R75" s="232"/>
      <c r="S75" s="232"/>
      <c r="T75" s="233"/>
      <c r="U75" s="227"/>
      <c r="V75" s="227">
        <f>SUM(V76:V93)</f>
        <v>16.12</v>
      </c>
      <c r="W75" s="227"/>
      <c r="X75" s="227"/>
      <c r="Y75" s="227"/>
      <c r="AG75" t="s">
        <v>173</v>
      </c>
    </row>
    <row r="76" spans="1:60" outlineLevel="1" x14ac:dyDescent="0.2">
      <c r="A76" s="235">
        <v>20</v>
      </c>
      <c r="B76" s="236" t="s">
        <v>996</v>
      </c>
      <c r="C76" s="254" t="s">
        <v>997</v>
      </c>
      <c r="D76" s="237" t="s">
        <v>226</v>
      </c>
      <c r="E76" s="238">
        <v>112.34050000000001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0.38313999999999998</v>
      </c>
      <c r="O76" s="238">
        <f>ROUND(E76*N76,2)</f>
        <v>43.04</v>
      </c>
      <c r="P76" s="238">
        <v>0</v>
      </c>
      <c r="Q76" s="238">
        <f>ROUND(E76*P76,2)</f>
        <v>0</v>
      </c>
      <c r="R76" s="240" t="s">
        <v>295</v>
      </c>
      <c r="S76" s="240" t="s">
        <v>178</v>
      </c>
      <c r="T76" s="241" t="s">
        <v>178</v>
      </c>
      <c r="U76" s="220">
        <v>2.5999999999999999E-2</v>
      </c>
      <c r="V76" s="220">
        <f>ROUND(E76*U76,2)</f>
        <v>2.92</v>
      </c>
      <c r="W76" s="220"/>
      <c r="X76" s="220" t="s">
        <v>188</v>
      </c>
      <c r="Y76" s="220" t="s">
        <v>180</v>
      </c>
      <c r="Z76" s="210"/>
      <c r="AA76" s="210"/>
      <c r="AB76" s="210"/>
      <c r="AC76" s="210"/>
      <c r="AD76" s="210"/>
      <c r="AE76" s="210"/>
      <c r="AF76" s="210"/>
      <c r="AG76" s="210" t="s">
        <v>189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5" t="s">
        <v>303</v>
      </c>
      <c r="D77" s="242"/>
      <c r="E77" s="242"/>
      <c r="F77" s="242"/>
      <c r="G77" s="242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183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6" t="s">
        <v>998</v>
      </c>
      <c r="D78" s="221"/>
      <c r="E78" s="222">
        <v>113.652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192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999</v>
      </c>
      <c r="D79" s="221"/>
      <c r="E79" s="222">
        <v>-5.1974999999999998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192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1000</v>
      </c>
      <c r="D80" s="221"/>
      <c r="E80" s="222">
        <v>3.8860000000000001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192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5">
        <v>21</v>
      </c>
      <c r="B81" s="236" t="s">
        <v>1001</v>
      </c>
      <c r="C81" s="254" t="s">
        <v>1002</v>
      </c>
      <c r="D81" s="237" t="s">
        <v>226</v>
      </c>
      <c r="E81" s="238">
        <v>114.84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0.25094</v>
      </c>
      <c r="O81" s="238">
        <f>ROUND(E81*N81,2)</f>
        <v>28.82</v>
      </c>
      <c r="P81" s="238">
        <v>0</v>
      </c>
      <c r="Q81" s="238">
        <f>ROUND(E81*P81,2)</f>
        <v>0</v>
      </c>
      <c r="R81" s="240" t="s">
        <v>295</v>
      </c>
      <c r="S81" s="240" t="s">
        <v>178</v>
      </c>
      <c r="T81" s="241" t="s">
        <v>178</v>
      </c>
      <c r="U81" s="220">
        <v>2.5999999999999999E-2</v>
      </c>
      <c r="V81" s="220">
        <f>ROUND(E81*U81,2)</f>
        <v>2.99</v>
      </c>
      <c r="W81" s="220"/>
      <c r="X81" s="220" t="s">
        <v>188</v>
      </c>
      <c r="Y81" s="220" t="s">
        <v>180</v>
      </c>
      <c r="Z81" s="210"/>
      <c r="AA81" s="210"/>
      <c r="AB81" s="210"/>
      <c r="AC81" s="210"/>
      <c r="AD81" s="210"/>
      <c r="AE81" s="210"/>
      <c r="AF81" s="210"/>
      <c r="AG81" s="210" t="s">
        <v>189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5" t="s">
        <v>296</v>
      </c>
      <c r="D82" s="242"/>
      <c r="E82" s="242"/>
      <c r="F82" s="242"/>
      <c r="G82" s="242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183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6" t="s">
        <v>1003</v>
      </c>
      <c r="D83" s="221"/>
      <c r="E83" s="222">
        <v>114.84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192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35">
        <v>22</v>
      </c>
      <c r="B84" s="236" t="s">
        <v>1004</v>
      </c>
      <c r="C84" s="254" t="s">
        <v>1005</v>
      </c>
      <c r="D84" s="237" t="s">
        <v>226</v>
      </c>
      <c r="E84" s="238">
        <v>138.18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0.57499999999999996</v>
      </c>
      <c r="O84" s="238">
        <f>ROUND(E84*N84,2)</f>
        <v>79.45</v>
      </c>
      <c r="P84" s="238">
        <v>0</v>
      </c>
      <c r="Q84" s="238">
        <f>ROUND(E84*P84,2)</f>
        <v>0</v>
      </c>
      <c r="R84" s="240" t="s">
        <v>295</v>
      </c>
      <c r="S84" s="240" t="s">
        <v>178</v>
      </c>
      <c r="T84" s="241" t="s">
        <v>178</v>
      </c>
      <c r="U84" s="220">
        <v>2.7E-2</v>
      </c>
      <c r="V84" s="220">
        <f>ROUND(E84*U84,2)</f>
        <v>3.73</v>
      </c>
      <c r="W84" s="220"/>
      <c r="X84" s="220" t="s">
        <v>188</v>
      </c>
      <c r="Y84" s="220" t="s">
        <v>180</v>
      </c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6" t="s">
        <v>1006</v>
      </c>
      <c r="D85" s="221"/>
      <c r="E85" s="222">
        <v>126.28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1007</v>
      </c>
      <c r="D86" s="221"/>
      <c r="E86" s="222">
        <v>11.9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192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5">
        <v>23</v>
      </c>
      <c r="B87" s="236" t="s">
        <v>1008</v>
      </c>
      <c r="C87" s="254" t="s">
        <v>1009</v>
      </c>
      <c r="D87" s="237" t="s">
        <v>240</v>
      </c>
      <c r="E87" s="238">
        <v>10.1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0.25206000000000001</v>
      </c>
      <c r="O87" s="238">
        <f>ROUND(E87*N87,2)</f>
        <v>2.5499999999999998</v>
      </c>
      <c r="P87" s="238">
        <v>0</v>
      </c>
      <c r="Q87" s="238">
        <f>ROUND(E87*P87,2)</f>
        <v>0</v>
      </c>
      <c r="R87" s="240" t="s">
        <v>295</v>
      </c>
      <c r="S87" s="240" t="s">
        <v>178</v>
      </c>
      <c r="T87" s="241" t="s">
        <v>178</v>
      </c>
      <c r="U87" s="220">
        <v>0.64159999999999995</v>
      </c>
      <c r="V87" s="220">
        <f>ROUND(E87*U87,2)</f>
        <v>6.48</v>
      </c>
      <c r="W87" s="220"/>
      <c r="X87" s="220" t="s">
        <v>188</v>
      </c>
      <c r="Y87" s="220" t="s">
        <v>180</v>
      </c>
      <c r="Z87" s="210"/>
      <c r="AA87" s="210"/>
      <c r="AB87" s="210"/>
      <c r="AC87" s="210"/>
      <c r="AD87" s="210"/>
      <c r="AE87" s="210"/>
      <c r="AF87" s="210"/>
      <c r="AG87" s="210" t="s">
        <v>189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6" t="s">
        <v>1010</v>
      </c>
      <c r="D88" s="221"/>
      <c r="E88" s="222">
        <v>10.1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192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5">
        <v>24</v>
      </c>
      <c r="B89" s="236" t="s">
        <v>1011</v>
      </c>
      <c r="C89" s="254" t="s">
        <v>1012</v>
      </c>
      <c r="D89" s="237" t="s">
        <v>319</v>
      </c>
      <c r="E89" s="238">
        <v>11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1.6799999999999999E-2</v>
      </c>
      <c r="O89" s="238">
        <f>ROUND(E89*N89,2)</f>
        <v>0.18</v>
      </c>
      <c r="P89" s="238">
        <v>0</v>
      </c>
      <c r="Q89" s="238">
        <f>ROUND(E89*P89,2)</f>
        <v>0</v>
      </c>
      <c r="R89" s="240" t="s">
        <v>256</v>
      </c>
      <c r="S89" s="240" t="s">
        <v>178</v>
      </c>
      <c r="T89" s="241" t="s">
        <v>178</v>
      </c>
      <c r="U89" s="220">
        <v>0</v>
      </c>
      <c r="V89" s="220">
        <f>ROUND(E89*U89,2)</f>
        <v>0</v>
      </c>
      <c r="W89" s="220"/>
      <c r="X89" s="220" t="s">
        <v>257</v>
      </c>
      <c r="Y89" s="220" t="s">
        <v>180</v>
      </c>
      <c r="Z89" s="210"/>
      <c r="AA89" s="210"/>
      <c r="AB89" s="210"/>
      <c r="AC89" s="210"/>
      <c r="AD89" s="210"/>
      <c r="AE89" s="210"/>
      <c r="AF89" s="210"/>
      <c r="AG89" s="210" t="s">
        <v>320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9" t="s">
        <v>1013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60" t="s">
        <v>897</v>
      </c>
      <c r="D91" s="245"/>
      <c r="E91" s="245"/>
      <c r="F91" s="245"/>
      <c r="G91" s="245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6" t="s">
        <v>1014</v>
      </c>
      <c r="D92" s="221"/>
      <c r="E92" s="222">
        <v>11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192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25</v>
      </c>
      <c r="B93" s="247" t="s">
        <v>1015</v>
      </c>
      <c r="C93" s="262" t="s">
        <v>1016</v>
      </c>
      <c r="D93" s="248" t="s">
        <v>319</v>
      </c>
      <c r="E93" s="249">
        <v>10.1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1.2999999999999999E-2</v>
      </c>
      <c r="O93" s="249">
        <f>ROUND(E93*N93,2)</f>
        <v>0.13</v>
      </c>
      <c r="P93" s="249">
        <v>0</v>
      </c>
      <c r="Q93" s="249">
        <f>ROUND(E93*P93,2)</f>
        <v>0</v>
      </c>
      <c r="R93" s="251" t="s">
        <v>256</v>
      </c>
      <c r="S93" s="251" t="s">
        <v>178</v>
      </c>
      <c r="T93" s="252" t="s">
        <v>178</v>
      </c>
      <c r="U93" s="220">
        <v>0</v>
      </c>
      <c r="V93" s="220">
        <f>ROUND(E93*U93,2)</f>
        <v>0</v>
      </c>
      <c r="W93" s="220"/>
      <c r="X93" s="220" t="s">
        <v>257</v>
      </c>
      <c r="Y93" s="220" t="s">
        <v>180</v>
      </c>
      <c r="Z93" s="210"/>
      <c r="AA93" s="210"/>
      <c r="AB93" s="210"/>
      <c r="AC93" s="210"/>
      <c r="AD93" s="210"/>
      <c r="AE93" s="210"/>
      <c r="AF93" s="210"/>
      <c r="AG93" s="210" t="s">
        <v>258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8" t="s">
        <v>172</v>
      </c>
      <c r="B94" s="229" t="s">
        <v>87</v>
      </c>
      <c r="C94" s="253" t="s">
        <v>88</v>
      </c>
      <c r="D94" s="230"/>
      <c r="E94" s="231"/>
      <c r="F94" s="232"/>
      <c r="G94" s="232">
        <f>SUMIF(AG95:AG125,"&lt;&gt;NOR",G95:G125)</f>
        <v>0</v>
      </c>
      <c r="H94" s="232"/>
      <c r="I94" s="232">
        <f>SUM(I95:I125)</f>
        <v>0</v>
      </c>
      <c r="J94" s="232"/>
      <c r="K94" s="232">
        <f>SUM(K95:K125)</f>
        <v>0</v>
      </c>
      <c r="L94" s="232"/>
      <c r="M94" s="232">
        <f>SUM(M95:M125)</f>
        <v>0</v>
      </c>
      <c r="N94" s="231"/>
      <c r="O94" s="231">
        <f>SUM(O95:O125)</f>
        <v>102.47999999999999</v>
      </c>
      <c r="P94" s="231"/>
      <c r="Q94" s="231">
        <f>SUM(Q95:Q125)</f>
        <v>0</v>
      </c>
      <c r="R94" s="232"/>
      <c r="S94" s="232"/>
      <c r="T94" s="233"/>
      <c r="U94" s="227"/>
      <c r="V94" s="227">
        <f>SUM(V95:V125)</f>
        <v>483.73</v>
      </c>
      <c r="W94" s="227"/>
      <c r="X94" s="227"/>
      <c r="Y94" s="227"/>
      <c r="AG94" t="s">
        <v>173</v>
      </c>
    </row>
    <row r="95" spans="1:60" outlineLevel="1" x14ac:dyDescent="0.2">
      <c r="A95" s="235">
        <v>26</v>
      </c>
      <c r="B95" s="236" t="s">
        <v>348</v>
      </c>
      <c r="C95" s="254" t="s">
        <v>349</v>
      </c>
      <c r="D95" s="237" t="s">
        <v>186</v>
      </c>
      <c r="E95" s="238">
        <v>13.711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2.5249999999999999</v>
      </c>
      <c r="O95" s="238">
        <f>ROUND(E95*N95,2)</f>
        <v>34.619999999999997</v>
      </c>
      <c r="P95" s="238">
        <v>0</v>
      </c>
      <c r="Q95" s="238">
        <f>ROUND(E95*P95,2)</f>
        <v>0</v>
      </c>
      <c r="R95" s="240" t="s">
        <v>220</v>
      </c>
      <c r="S95" s="240" t="s">
        <v>178</v>
      </c>
      <c r="T95" s="241" t="s">
        <v>178</v>
      </c>
      <c r="U95" s="220">
        <v>2.58</v>
      </c>
      <c r="V95" s="220">
        <f>ROUND(E95*U95,2)</f>
        <v>35.369999999999997</v>
      </c>
      <c r="W95" s="220"/>
      <c r="X95" s="220" t="s">
        <v>188</v>
      </c>
      <c r="Y95" s="220" t="s">
        <v>180</v>
      </c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350</v>
      </c>
      <c r="D96" s="242"/>
      <c r="E96" s="242"/>
      <c r="F96" s="242"/>
      <c r="G96" s="242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183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60" t="s">
        <v>356</v>
      </c>
      <c r="D97" s="245"/>
      <c r="E97" s="245"/>
      <c r="F97" s="245"/>
      <c r="G97" s="245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213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6" t="s">
        <v>1017</v>
      </c>
      <c r="D98" s="221"/>
      <c r="E98" s="222">
        <v>0.80800000000000005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192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6" t="s">
        <v>1018</v>
      </c>
      <c r="D99" s="221"/>
      <c r="E99" s="222">
        <v>11.82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192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6" t="s">
        <v>1019</v>
      </c>
      <c r="D100" s="221"/>
      <c r="E100" s="222">
        <v>1.083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192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27</v>
      </c>
      <c r="B101" s="236" t="s">
        <v>1020</v>
      </c>
      <c r="C101" s="254" t="s">
        <v>1021</v>
      </c>
      <c r="D101" s="237" t="s">
        <v>186</v>
      </c>
      <c r="E101" s="238">
        <v>12.628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 t="s">
        <v>220</v>
      </c>
      <c r="S101" s="240" t="s">
        <v>178</v>
      </c>
      <c r="T101" s="241" t="s">
        <v>178</v>
      </c>
      <c r="U101" s="220">
        <v>0.41</v>
      </c>
      <c r="V101" s="220">
        <f>ROUND(E101*U101,2)</f>
        <v>5.18</v>
      </c>
      <c r="W101" s="220"/>
      <c r="X101" s="220" t="s">
        <v>188</v>
      </c>
      <c r="Y101" s="220" t="s">
        <v>180</v>
      </c>
      <c r="Z101" s="210"/>
      <c r="AA101" s="210"/>
      <c r="AB101" s="210"/>
      <c r="AC101" s="210"/>
      <c r="AD101" s="210"/>
      <c r="AE101" s="210"/>
      <c r="AF101" s="210"/>
      <c r="AG101" s="210" t="s">
        <v>189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5" t="s">
        <v>362</v>
      </c>
      <c r="D102" s="242"/>
      <c r="E102" s="242"/>
      <c r="F102" s="242"/>
      <c r="G102" s="242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183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1017</v>
      </c>
      <c r="D103" s="221"/>
      <c r="E103" s="222">
        <v>0.80800000000000005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192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1018</v>
      </c>
      <c r="D104" s="221"/>
      <c r="E104" s="222">
        <v>11.82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192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28</v>
      </c>
      <c r="B105" s="236" t="s">
        <v>366</v>
      </c>
      <c r="C105" s="254" t="s">
        <v>367</v>
      </c>
      <c r="D105" s="237" t="s">
        <v>226</v>
      </c>
      <c r="E105" s="238">
        <v>9.6829999999999998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1.4080000000000001E-2</v>
      </c>
      <c r="O105" s="238">
        <f>ROUND(E105*N105,2)</f>
        <v>0.14000000000000001</v>
      </c>
      <c r="P105" s="238">
        <v>0</v>
      </c>
      <c r="Q105" s="238">
        <f>ROUND(E105*P105,2)</f>
        <v>0</v>
      </c>
      <c r="R105" s="240" t="s">
        <v>220</v>
      </c>
      <c r="S105" s="240" t="s">
        <v>178</v>
      </c>
      <c r="T105" s="241" t="s">
        <v>178</v>
      </c>
      <c r="U105" s="220">
        <v>0.39600000000000002</v>
      </c>
      <c r="V105" s="220">
        <f>ROUND(E105*U105,2)</f>
        <v>3.83</v>
      </c>
      <c r="W105" s="220"/>
      <c r="X105" s="220" t="s">
        <v>188</v>
      </c>
      <c r="Y105" s="220" t="s">
        <v>180</v>
      </c>
      <c r="Z105" s="210"/>
      <c r="AA105" s="210"/>
      <c r="AB105" s="210"/>
      <c r="AC105" s="210"/>
      <c r="AD105" s="210"/>
      <c r="AE105" s="210"/>
      <c r="AF105" s="210"/>
      <c r="AG105" s="210" t="s">
        <v>189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6" t="s">
        <v>1022</v>
      </c>
      <c r="D106" s="221"/>
      <c r="E106" s="222">
        <v>2.1800000000000002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192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6" t="s">
        <v>1023</v>
      </c>
      <c r="D107" s="221"/>
      <c r="E107" s="222">
        <v>4.82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192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6" t="s">
        <v>1024</v>
      </c>
      <c r="D108" s="221"/>
      <c r="E108" s="222">
        <v>1.6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192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6" t="s">
        <v>1019</v>
      </c>
      <c r="D109" s="221"/>
      <c r="E109" s="222">
        <v>1.083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192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29</v>
      </c>
      <c r="B110" s="247" t="s">
        <v>372</v>
      </c>
      <c r="C110" s="262" t="s">
        <v>373</v>
      </c>
      <c r="D110" s="248" t="s">
        <v>226</v>
      </c>
      <c r="E110" s="249">
        <v>9.6829999999999998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0</v>
      </c>
      <c r="O110" s="249">
        <f>ROUND(E110*N110,2)</f>
        <v>0</v>
      </c>
      <c r="P110" s="249">
        <v>0</v>
      </c>
      <c r="Q110" s="249">
        <f>ROUND(E110*P110,2)</f>
        <v>0</v>
      </c>
      <c r="R110" s="251" t="s">
        <v>220</v>
      </c>
      <c r="S110" s="251" t="s">
        <v>178</v>
      </c>
      <c r="T110" s="252" t="s">
        <v>178</v>
      </c>
      <c r="U110" s="220">
        <v>0.24</v>
      </c>
      <c r="V110" s="220">
        <f>ROUND(E110*U110,2)</f>
        <v>2.3199999999999998</v>
      </c>
      <c r="W110" s="220"/>
      <c r="X110" s="220" t="s">
        <v>188</v>
      </c>
      <c r="Y110" s="220" t="s">
        <v>180</v>
      </c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35">
        <v>30</v>
      </c>
      <c r="B111" s="236" t="s">
        <v>1025</v>
      </c>
      <c r="C111" s="254" t="s">
        <v>1026</v>
      </c>
      <c r="D111" s="237" t="s">
        <v>208</v>
      </c>
      <c r="E111" s="238">
        <v>1.31331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1.0681799999999999</v>
      </c>
      <c r="O111" s="238">
        <f>ROUND(E111*N111,2)</f>
        <v>1.4</v>
      </c>
      <c r="P111" s="238">
        <v>0</v>
      </c>
      <c r="Q111" s="238">
        <f>ROUND(E111*P111,2)</f>
        <v>0</v>
      </c>
      <c r="R111" s="240" t="s">
        <v>220</v>
      </c>
      <c r="S111" s="240" t="s">
        <v>178</v>
      </c>
      <c r="T111" s="241" t="s">
        <v>178</v>
      </c>
      <c r="U111" s="220">
        <v>15.231</v>
      </c>
      <c r="V111" s="220">
        <f>ROUND(E111*U111,2)</f>
        <v>20</v>
      </c>
      <c r="W111" s="220"/>
      <c r="X111" s="220" t="s">
        <v>188</v>
      </c>
      <c r="Y111" s="220" t="s">
        <v>180</v>
      </c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5" t="s">
        <v>235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183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6" t="s">
        <v>1027</v>
      </c>
      <c r="D113" s="221"/>
      <c r="E113" s="222">
        <v>6.4640000000000003E-2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6" t="s">
        <v>1028</v>
      </c>
      <c r="D114" s="221"/>
      <c r="E114" s="222">
        <v>0.9456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192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6" t="s">
        <v>1029</v>
      </c>
      <c r="D115" s="221"/>
      <c r="E115" s="222">
        <v>0.30307000000000001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192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5">
        <v>31</v>
      </c>
      <c r="B116" s="236" t="s">
        <v>1030</v>
      </c>
      <c r="C116" s="254" t="s">
        <v>1031</v>
      </c>
      <c r="D116" s="237" t="s">
        <v>186</v>
      </c>
      <c r="E116" s="238">
        <v>26.26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2.5255999999999998</v>
      </c>
      <c r="O116" s="238">
        <f>ROUND(E116*N116,2)</f>
        <v>66.319999999999993</v>
      </c>
      <c r="P116" s="238">
        <v>0</v>
      </c>
      <c r="Q116" s="238">
        <f>ROUND(E116*P116,2)</f>
        <v>0</v>
      </c>
      <c r="R116" s="240" t="s">
        <v>220</v>
      </c>
      <c r="S116" s="240" t="s">
        <v>178</v>
      </c>
      <c r="T116" s="241" t="s">
        <v>178</v>
      </c>
      <c r="U116" s="220">
        <v>2.3199999999999998</v>
      </c>
      <c r="V116" s="220">
        <f>ROUND(E116*U116,2)</f>
        <v>60.92</v>
      </c>
      <c r="W116" s="220"/>
      <c r="X116" s="220" t="s">
        <v>188</v>
      </c>
      <c r="Y116" s="220" t="s">
        <v>180</v>
      </c>
      <c r="Z116" s="210"/>
      <c r="AA116" s="210"/>
      <c r="AB116" s="210"/>
      <c r="AC116" s="210"/>
      <c r="AD116" s="210"/>
      <c r="AE116" s="210"/>
      <c r="AF116" s="210"/>
      <c r="AG116" s="210" t="s">
        <v>189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2" x14ac:dyDescent="0.2">
      <c r="A117" s="217"/>
      <c r="B117" s="218"/>
      <c r="C117" s="255" t="s">
        <v>1032</v>
      </c>
      <c r="D117" s="242"/>
      <c r="E117" s="242"/>
      <c r="F117" s="242"/>
      <c r="G117" s="242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183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3" t="str">
        <f>C117</f>
        <v>hlazená dřevěným hladítkem, s vytvořením dilatačních spár v mazanině uložením dočasného dilatačního profilu, s odstraněním dočasného profilu. Bez zaplnění spáry trvalým materiálem (634 60).</v>
      </c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60" t="s">
        <v>356</v>
      </c>
      <c r="D118" s="245"/>
      <c r="E118" s="245"/>
      <c r="F118" s="245"/>
      <c r="G118" s="245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213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60" t="s">
        <v>1033</v>
      </c>
      <c r="D119" s="245"/>
      <c r="E119" s="245"/>
      <c r="F119" s="245"/>
      <c r="G119" s="245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213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1034</v>
      </c>
      <c r="D120" s="221"/>
      <c r="E120" s="222">
        <v>26.26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192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32</v>
      </c>
      <c r="B121" s="236" t="s">
        <v>360</v>
      </c>
      <c r="C121" s="254" t="s">
        <v>361</v>
      </c>
      <c r="D121" s="237" t="s">
        <v>186</v>
      </c>
      <c r="E121" s="238">
        <v>26.26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 t="s">
        <v>220</v>
      </c>
      <c r="S121" s="240" t="s">
        <v>178</v>
      </c>
      <c r="T121" s="241" t="s">
        <v>178</v>
      </c>
      <c r="U121" s="220">
        <v>0.20499999999999999</v>
      </c>
      <c r="V121" s="220">
        <f>ROUND(E121*U121,2)</f>
        <v>5.38</v>
      </c>
      <c r="W121" s="220"/>
      <c r="X121" s="220" t="s">
        <v>188</v>
      </c>
      <c r="Y121" s="220" t="s">
        <v>180</v>
      </c>
      <c r="Z121" s="210"/>
      <c r="AA121" s="210"/>
      <c r="AB121" s="210"/>
      <c r="AC121" s="210"/>
      <c r="AD121" s="210"/>
      <c r="AE121" s="210"/>
      <c r="AF121" s="210"/>
      <c r="AG121" s="210" t="s">
        <v>189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5" t="s">
        <v>362</v>
      </c>
      <c r="D122" s="242"/>
      <c r="E122" s="242"/>
      <c r="F122" s="242"/>
      <c r="G122" s="242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183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1034</v>
      </c>
      <c r="D123" s="221"/>
      <c r="E123" s="222">
        <v>26.26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192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33</v>
      </c>
      <c r="B124" s="236" t="s">
        <v>1035</v>
      </c>
      <c r="C124" s="254" t="s">
        <v>1036</v>
      </c>
      <c r="D124" s="237" t="s">
        <v>226</v>
      </c>
      <c r="E124" s="238">
        <v>105.04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209</v>
      </c>
      <c r="T124" s="241" t="s">
        <v>210</v>
      </c>
      <c r="U124" s="220">
        <v>3.339</v>
      </c>
      <c r="V124" s="220">
        <f>ROUND(E124*U124,2)</f>
        <v>350.73</v>
      </c>
      <c r="W124" s="220"/>
      <c r="X124" s="220" t="s">
        <v>188</v>
      </c>
      <c r="Y124" s="220" t="s">
        <v>180</v>
      </c>
      <c r="Z124" s="210"/>
      <c r="AA124" s="210"/>
      <c r="AB124" s="210"/>
      <c r="AC124" s="210"/>
      <c r="AD124" s="210"/>
      <c r="AE124" s="210"/>
      <c r="AF124" s="210"/>
      <c r="AG124" s="210" t="s">
        <v>189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6" t="s">
        <v>1037</v>
      </c>
      <c r="D125" s="221"/>
      <c r="E125" s="222">
        <v>105.04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28" t="s">
        <v>172</v>
      </c>
      <c r="B126" s="229" t="s">
        <v>89</v>
      </c>
      <c r="C126" s="253" t="s">
        <v>90</v>
      </c>
      <c r="D126" s="230"/>
      <c r="E126" s="231"/>
      <c r="F126" s="232"/>
      <c r="G126" s="232">
        <f>SUMIF(AG127:AG132,"&lt;&gt;NOR",G127:G132)</f>
        <v>0</v>
      </c>
      <c r="H126" s="232"/>
      <c r="I126" s="232">
        <f>SUM(I127:I132)</f>
        <v>0</v>
      </c>
      <c r="J126" s="232"/>
      <c r="K126" s="232">
        <f>SUM(K127:K132)</f>
        <v>0</v>
      </c>
      <c r="L126" s="232"/>
      <c r="M126" s="232">
        <f>SUM(M127:M132)</f>
        <v>0</v>
      </c>
      <c r="N126" s="231"/>
      <c r="O126" s="231">
        <f>SUM(O127:O132)</f>
        <v>6.42</v>
      </c>
      <c r="P126" s="231"/>
      <c r="Q126" s="231">
        <f>SUM(Q127:Q132)</f>
        <v>0</v>
      </c>
      <c r="R126" s="232"/>
      <c r="S126" s="232"/>
      <c r="T126" s="233"/>
      <c r="U126" s="227"/>
      <c r="V126" s="227">
        <f>SUM(V127:V132)</f>
        <v>11.2</v>
      </c>
      <c r="W126" s="227"/>
      <c r="X126" s="227"/>
      <c r="Y126" s="227"/>
      <c r="AG126" t="s">
        <v>173</v>
      </c>
    </row>
    <row r="127" spans="1:60" ht="22.5" outlineLevel="1" x14ac:dyDescent="0.2">
      <c r="A127" s="235">
        <v>34</v>
      </c>
      <c r="B127" s="236" t="s">
        <v>1038</v>
      </c>
      <c r="C127" s="254" t="s">
        <v>1039</v>
      </c>
      <c r="D127" s="237" t="s">
        <v>240</v>
      </c>
      <c r="E127" s="238">
        <v>6.4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0.10170999999999999</v>
      </c>
      <c r="O127" s="238">
        <f>ROUND(E127*N127,2)</f>
        <v>0.65</v>
      </c>
      <c r="P127" s="238">
        <v>0</v>
      </c>
      <c r="Q127" s="238">
        <f>ROUND(E127*P127,2)</f>
        <v>0</v>
      </c>
      <c r="R127" s="240" t="s">
        <v>295</v>
      </c>
      <c r="S127" s="240" t="s">
        <v>178</v>
      </c>
      <c r="T127" s="241" t="s">
        <v>178</v>
      </c>
      <c r="U127" s="220">
        <v>0.108</v>
      </c>
      <c r="V127" s="220">
        <f>ROUND(E127*U127,2)</f>
        <v>0.69</v>
      </c>
      <c r="W127" s="220"/>
      <c r="X127" s="220" t="s">
        <v>188</v>
      </c>
      <c r="Y127" s="220" t="s">
        <v>180</v>
      </c>
      <c r="Z127" s="210"/>
      <c r="AA127" s="210"/>
      <c r="AB127" s="210"/>
      <c r="AC127" s="210"/>
      <c r="AD127" s="210"/>
      <c r="AE127" s="210"/>
      <c r="AF127" s="210"/>
      <c r="AG127" s="210" t="s">
        <v>189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5" t="s">
        <v>390</v>
      </c>
      <c r="D128" s="242"/>
      <c r="E128" s="242"/>
      <c r="F128" s="242"/>
      <c r="G128" s="242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183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6" t="s">
        <v>1040</v>
      </c>
      <c r="D129" s="221"/>
      <c r="E129" s="222">
        <v>6.4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192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5">
        <v>35</v>
      </c>
      <c r="B130" s="236" t="s">
        <v>1041</v>
      </c>
      <c r="C130" s="254" t="s">
        <v>1042</v>
      </c>
      <c r="D130" s="237" t="s">
        <v>240</v>
      </c>
      <c r="E130" s="238">
        <v>37.4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0.15428</v>
      </c>
      <c r="O130" s="238">
        <f>ROUND(E130*N130,2)</f>
        <v>5.77</v>
      </c>
      <c r="P130" s="238">
        <v>0</v>
      </c>
      <c r="Q130" s="238">
        <f>ROUND(E130*P130,2)</f>
        <v>0</v>
      </c>
      <c r="R130" s="240" t="s">
        <v>295</v>
      </c>
      <c r="S130" s="240" t="s">
        <v>178</v>
      </c>
      <c r="T130" s="241" t="s">
        <v>178</v>
      </c>
      <c r="U130" s="220">
        <v>0.28095999999999999</v>
      </c>
      <c r="V130" s="220">
        <f>ROUND(E130*U130,2)</f>
        <v>10.51</v>
      </c>
      <c r="W130" s="220"/>
      <c r="X130" s="220" t="s">
        <v>188</v>
      </c>
      <c r="Y130" s="220" t="s">
        <v>180</v>
      </c>
      <c r="Z130" s="210"/>
      <c r="AA130" s="210"/>
      <c r="AB130" s="210"/>
      <c r="AC130" s="210"/>
      <c r="AD130" s="210"/>
      <c r="AE130" s="210"/>
      <c r="AF130" s="210"/>
      <c r="AG130" s="210" t="s">
        <v>189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5" t="s">
        <v>1043</v>
      </c>
      <c r="D131" s="242"/>
      <c r="E131" s="242"/>
      <c r="F131" s="242"/>
      <c r="G131" s="242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183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1044</v>
      </c>
      <c r="D132" s="221"/>
      <c r="E132" s="222">
        <v>37.4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192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28" t="s">
        <v>172</v>
      </c>
      <c r="B133" s="229" t="s">
        <v>91</v>
      </c>
      <c r="C133" s="253" t="s">
        <v>92</v>
      </c>
      <c r="D133" s="230"/>
      <c r="E133" s="231"/>
      <c r="F133" s="232"/>
      <c r="G133" s="232">
        <f>SUMIF(AG134:AG136,"&lt;&gt;NOR",G134:G136)</f>
        <v>0</v>
      </c>
      <c r="H133" s="232"/>
      <c r="I133" s="232">
        <f>SUM(I134:I136)</f>
        <v>0</v>
      </c>
      <c r="J133" s="232"/>
      <c r="K133" s="232">
        <f>SUM(K134:K136)</f>
        <v>0</v>
      </c>
      <c r="L133" s="232"/>
      <c r="M133" s="232">
        <f>SUM(M134:M136)</f>
        <v>0</v>
      </c>
      <c r="N133" s="231"/>
      <c r="O133" s="231">
        <f>SUM(O134:O136)</f>
        <v>0</v>
      </c>
      <c r="P133" s="231"/>
      <c r="Q133" s="231">
        <f>SUM(Q134:Q136)</f>
        <v>0</v>
      </c>
      <c r="R133" s="232"/>
      <c r="S133" s="232"/>
      <c r="T133" s="233"/>
      <c r="U133" s="227"/>
      <c r="V133" s="227">
        <f>SUM(V134:V136)</f>
        <v>0.16</v>
      </c>
      <c r="W133" s="227"/>
      <c r="X133" s="227"/>
      <c r="Y133" s="227"/>
      <c r="AG133" t="s">
        <v>173</v>
      </c>
    </row>
    <row r="134" spans="1:60" outlineLevel="1" x14ac:dyDescent="0.2">
      <c r="A134" s="235">
        <v>36</v>
      </c>
      <c r="B134" s="236" t="s">
        <v>397</v>
      </c>
      <c r="C134" s="254" t="s">
        <v>398</v>
      </c>
      <c r="D134" s="237" t="s">
        <v>226</v>
      </c>
      <c r="E134" s="238">
        <v>0.79500000000000004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6.3000000000000003E-4</v>
      </c>
      <c r="O134" s="238">
        <f>ROUND(E134*N134,2)</f>
        <v>0</v>
      </c>
      <c r="P134" s="238">
        <v>0</v>
      </c>
      <c r="Q134" s="238">
        <f>ROUND(E134*P134,2)</f>
        <v>0</v>
      </c>
      <c r="R134" s="240" t="s">
        <v>220</v>
      </c>
      <c r="S134" s="240" t="s">
        <v>178</v>
      </c>
      <c r="T134" s="241" t="s">
        <v>178</v>
      </c>
      <c r="U134" s="220">
        <v>0.2</v>
      </c>
      <c r="V134" s="220">
        <f>ROUND(E134*U134,2)</f>
        <v>0.16</v>
      </c>
      <c r="W134" s="220"/>
      <c r="X134" s="220" t="s">
        <v>188</v>
      </c>
      <c r="Y134" s="220" t="s">
        <v>180</v>
      </c>
      <c r="Z134" s="210"/>
      <c r="AA134" s="210"/>
      <c r="AB134" s="210"/>
      <c r="AC134" s="210"/>
      <c r="AD134" s="210"/>
      <c r="AE134" s="210"/>
      <c r="AF134" s="210"/>
      <c r="AG134" s="210" t="s">
        <v>189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2" x14ac:dyDescent="0.2">
      <c r="A135" s="217"/>
      <c r="B135" s="218"/>
      <c r="C135" s="255" t="s">
        <v>399</v>
      </c>
      <c r="D135" s="242"/>
      <c r="E135" s="242"/>
      <c r="F135" s="242"/>
      <c r="G135" s="242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183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43" t="str">
        <f>C135</f>
        <v>včetně dodání a osazení v jakémkoliv zdivu, včetně jednostranného zajištění polohy vložek proti sesmeknutí (např. přibitím, maltovými terči).</v>
      </c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56" t="s">
        <v>988</v>
      </c>
      <c r="D136" s="221"/>
      <c r="E136" s="222">
        <v>0.79500000000000004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192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172</v>
      </c>
      <c r="B137" s="229" t="s">
        <v>99</v>
      </c>
      <c r="C137" s="253" t="s">
        <v>100</v>
      </c>
      <c r="D137" s="230"/>
      <c r="E137" s="231"/>
      <c r="F137" s="232"/>
      <c r="G137" s="232">
        <f>SUMIF(AG138:AG142,"&lt;&gt;NOR",G138:G142)</f>
        <v>0</v>
      </c>
      <c r="H137" s="232"/>
      <c r="I137" s="232">
        <f>SUM(I138:I142)</f>
        <v>0</v>
      </c>
      <c r="J137" s="232"/>
      <c r="K137" s="232">
        <f>SUM(K138:K142)</f>
        <v>0</v>
      </c>
      <c r="L137" s="232"/>
      <c r="M137" s="232">
        <f>SUM(M138:M142)</f>
        <v>0</v>
      </c>
      <c r="N137" s="231"/>
      <c r="O137" s="231">
        <f>SUM(O138:O142)</f>
        <v>0</v>
      </c>
      <c r="P137" s="231"/>
      <c r="Q137" s="231">
        <f>SUM(Q138:Q142)</f>
        <v>0</v>
      </c>
      <c r="R137" s="232"/>
      <c r="S137" s="232"/>
      <c r="T137" s="233"/>
      <c r="U137" s="227"/>
      <c r="V137" s="227">
        <f>SUM(V138:V142)</f>
        <v>174.2</v>
      </c>
      <c r="W137" s="227"/>
      <c r="X137" s="227"/>
      <c r="Y137" s="227"/>
      <c r="AG137" t="s">
        <v>173</v>
      </c>
    </row>
    <row r="138" spans="1:60" outlineLevel="1" x14ac:dyDescent="0.2">
      <c r="A138" s="235">
        <v>37</v>
      </c>
      <c r="B138" s="236" t="s">
        <v>907</v>
      </c>
      <c r="C138" s="254" t="s">
        <v>908</v>
      </c>
      <c r="D138" s="237" t="s">
        <v>208</v>
      </c>
      <c r="E138" s="238">
        <v>286.04852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21</v>
      </c>
      <c r="M138" s="240">
        <f>G138*(1+L138/100)</f>
        <v>0</v>
      </c>
      <c r="N138" s="238">
        <v>0</v>
      </c>
      <c r="O138" s="238">
        <f>ROUND(E138*N138,2)</f>
        <v>0</v>
      </c>
      <c r="P138" s="238">
        <v>0</v>
      </c>
      <c r="Q138" s="238">
        <f>ROUND(E138*P138,2)</f>
        <v>0</v>
      </c>
      <c r="R138" s="240" t="s">
        <v>900</v>
      </c>
      <c r="S138" s="240" t="s">
        <v>178</v>
      </c>
      <c r="T138" s="241" t="s">
        <v>178</v>
      </c>
      <c r="U138" s="220">
        <v>0.60899999999999999</v>
      </c>
      <c r="V138" s="220">
        <f>ROUND(E138*U138,2)</f>
        <v>174.2</v>
      </c>
      <c r="W138" s="220"/>
      <c r="X138" s="220" t="s">
        <v>445</v>
      </c>
      <c r="Y138" s="220" t="s">
        <v>180</v>
      </c>
      <c r="Z138" s="210"/>
      <c r="AA138" s="210"/>
      <c r="AB138" s="210"/>
      <c r="AC138" s="210"/>
      <c r="AD138" s="210"/>
      <c r="AE138" s="210"/>
      <c r="AF138" s="210"/>
      <c r="AG138" s="210" t="s">
        <v>446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2" x14ac:dyDescent="0.2">
      <c r="A139" s="217"/>
      <c r="B139" s="218"/>
      <c r="C139" s="255" t="s">
        <v>909</v>
      </c>
      <c r="D139" s="242"/>
      <c r="E139" s="242"/>
      <c r="F139" s="242"/>
      <c r="G139" s="242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183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43" t="str">
        <f>C139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6" t="s">
        <v>448</v>
      </c>
      <c r="D140" s="221"/>
      <c r="E140" s="222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192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1045</v>
      </c>
      <c r="D141" s="221"/>
      <c r="E141" s="222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192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1046</v>
      </c>
      <c r="D142" s="221"/>
      <c r="E142" s="222">
        <v>286.04852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192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228" t="s">
        <v>172</v>
      </c>
      <c r="B143" s="229" t="s">
        <v>129</v>
      </c>
      <c r="C143" s="253" t="s">
        <v>130</v>
      </c>
      <c r="D143" s="230"/>
      <c r="E143" s="231"/>
      <c r="F143" s="232"/>
      <c r="G143" s="232">
        <f>SUMIF(AG144:AG152,"&lt;&gt;NOR",G144:G152)</f>
        <v>0</v>
      </c>
      <c r="H143" s="232"/>
      <c r="I143" s="232">
        <f>SUM(I144:I152)</f>
        <v>0</v>
      </c>
      <c r="J143" s="232"/>
      <c r="K143" s="232">
        <f>SUM(K144:K152)</f>
        <v>0</v>
      </c>
      <c r="L143" s="232"/>
      <c r="M143" s="232">
        <f>SUM(M144:M152)</f>
        <v>0</v>
      </c>
      <c r="N143" s="231"/>
      <c r="O143" s="231">
        <f>SUM(O144:O152)</f>
        <v>0.03</v>
      </c>
      <c r="P143" s="231"/>
      <c r="Q143" s="231">
        <f>SUM(Q144:Q152)</f>
        <v>0</v>
      </c>
      <c r="R143" s="232"/>
      <c r="S143" s="232"/>
      <c r="T143" s="233"/>
      <c r="U143" s="227"/>
      <c r="V143" s="227">
        <f>SUM(V144:V152)</f>
        <v>7.59</v>
      </c>
      <c r="W143" s="227"/>
      <c r="X143" s="227"/>
      <c r="Y143" s="227"/>
      <c r="AG143" t="s">
        <v>173</v>
      </c>
    </row>
    <row r="144" spans="1:60" ht="22.5" outlineLevel="1" x14ac:dyDescent="0.2">
      <c r="A144" s="235">
        <v>38</v>
      </c>
      <c r="B144" s="236" t="s">
        <v>1047</v>
      </c>
      <c r="C144" s="254" t="s">
        <v>1048</v>
      </c>
      <c r="D144" s="237" t="s">
        <v>240</v>
      </c>
      <c r="E144" s="238">
        <v>6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38">
        <v>1.7700000000000001E-3</v>
      </c>
      <c r="O144" s="238">
        <f>ROUND(E144*N144,2)</f>
        <v>0.01</v>
      </c>
      <c r="P144" s="238">
        <v>0</v>
      </c>
      <c r="Q144" s="238">
        <f>ROUND(E144*P144,2)</f>
        <v>0</v>
      </c>
      <c r="R144" s="240" t="s">
        <v>926</v>
      </c>
      <c r="S144" s="240" t="s">
        <v>178</v>
      </c>
      <c r="T144" s="241" t="s">
        <v>178</v>
      </c>
      <c r="U144" s="220">
        <v>0.8</v>
      </c>
      <c r="V144" s="220">
        <f>ROUND(E144*U144,2)</f>
        <v>4.8</v>
      </c>
      <c r="W144" s="220"/>
      <c r="X144" s="220" t="s">
        <v>188</v>
      </c>
      <c r="Y144" s="220" t="s">
        <v>180</v>
      </c>
      <c r="Z144" s="210"/>
      <c r="AA144" s="210"/>
      <c r="AB144" s="210"/>
      <c r="AC144" s="210"/>
      <c r="AD144" s="210"/>
      <c r="AE144" s="210"/>
      <c r="AF144" s="210"/>
      <c r="AG144" s="210" t="s">
        <v>189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5" t="s">
        <v>929</v>
      </c>
      <c r="D145" s="242"/>
      <c r="E145" s="242"/>
      <c r="F145" s="242"/>
      <c r="G145" s="242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183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35">
        <v>39</v>
      </c>
      <c r="B146" s="236" t="s">
        <v>927</v>
      </c>
      <c r="C146" s="254" t="s">
        <v>928</v>
      </c>
      <c r="D146" s="237" t="s">
        <v>240</v>
      </c>
      <c r="E146" s="238">
        <v>5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3.2000000000000002E-3</v>
      </c>
      <c r="O146" s="238">
        <f>ROUND(E146*N146,2)</f>
        <v>0.02</v>
      </c>
      <c r="P146" s="238">
        <v>0</v>
      </c>
      <c r="Q146" s="238">
        <f>ROUND(E146*P146,2)</f>
        <v>0</v>
      </c>
      <c r="R146" s="240" t="s">
        <v>926</v>
      </c>
      <c r="S146" s="240" t="s">
        <v>178</v>
      </c>
      <c r="T146" s="241" t="s">
        <v>178</v>
      </c>
      <c r="U146" s="220">
        <v>0.55000000000000004</v>
      </c>
      <c r="V146" s="220">
        <f>ROUND(E146*U146,2)</f>
        <v>2.75</v>
      </c>
      <c r="W146" s="220"/>
      <c r="X146" s="220" t="s">
        <v>188</v>
      </c>
      <c r="Y146" s="220" t="s">
        <v>180</v>
      </c>
      <c r="Z146" s="210"/>
      <c r="AA146" s="210"/>
      <c r="AB146" s="210"/>
      <c r="AC146" s="210"/>
      <c r="AD146" s="210"/>
      <c r="AE146" s="210"/>
      <c r="AF146" s="210"/>
      <c r="AG146" s="210" t="s">
        <v>189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5" t="s">
        <v>929</v>
      </c>
      <c r="D147" s="242"/>
      <c r="E147" s="242"/>
      <c r="F147" s="242"/>
      <c r="G147" s="242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183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5">
        <v>40</v>
      </c>
      <c r="B148" s="236" t="s">
        <v>931</v>
      </c>
      <c r="C148" s="254" t="s">
        <v>932</v>
      </c>
      <c r="D148" s="237" t="s">
        <v>208</v>
      </c>
      <c r="E148" s="238">
        <v>2.6620000000000001E-2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40" t="s">
        <v>926</v>
      </c>
      <c r="S148" s="240" t="s">
        <v>178</v>
      </c>
      <c r="T148" s="241" t="s">
        <v>178</v>
      </c>
      <c r="U148" s="220">
        <v>1.47</v>
      </c>
      <c r="V148" s="220">
        <f>ROUND(E148*U148,2)</f>
        <v>0.04</v>
      </c>
      <c r="W148" s="220"/>
      <c r="X148" s="220" t="s">
        <v>445</v>
      </c>
      <c r="Y148" s="220" t="s">
        <v>180</v>
      </c>
      <c r="Z148" s="210"/>
      <c r="AA148" s="210"/>
      <c r="AB148" s="210"/>
      <c r="AC148" s="210"/>
      <c r="AD148" s="210"/>
      <c r="AE148" s="210"/>
      <c r="AF148" s="210"/>
      <c r="AG148" s="210" t="s">
        <v>933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5" t="s">
        <v>934</v>
      </c>
      <c r="D149" s="242"/>
      <c r="E149" s="242"/>
      <c r="F149" s="242"/>
      <c r="G149" s="242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183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56" t="s">
        <v>448</v>
      </c>
      <c r="D150" s="221"/>
      <c r="E150" s="222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192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1049</v>
      </c>
      <c r="D151" s="221"/>
      <c r="E151" s="222"/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1050</v>
      </c>
      <c r="D152" s="221"/>
      <c r="E152" s="222">
        <v>2.6620000000000001E-2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192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28" t="s">
        <v>172</v>
      </c>
      <c r="B153" s="229" t="s">
        <v>139</v>
      </c>
      <c r="C153" s="253" t="s">
        <v>140</v>
      </c>
      <c r="D153" s="230"/>
      <c r="E153" s="231"/>
      <c r="F153" s="232"/>
      <c r="G153" s="232">
        <f>SUMIF(AG154:AG161,"&lt;&gt;NOR",G154:G161)</f>
        <v>0</v>
      </c>
      <c r="H153" s="232"/>
      <c r="I153" s="232">
        <f>SUM(I154:I161)</f>
        <v>0</v>
      </c>
      <c r="J153" s="232"/>
      <c r="K153" s="232">
        <f>SUM(K154:K161)</f>
        <v>0</v>
      </c>
      <c r="L153" s="232"/>
      <c r="M153" s="232">
        <f>SUM(M154:M161)</f>
        <v>0</v>
      </c>
      <c r="N153" s="231"/>
      <c r="O153" s="231">
        <f>SUM(O154:O161)</f>
        <v>0.95000000000000007</v>
      </c>
      <c r="P153" s="231"/>
      <c r="Q153" s="231">
        <f>SUM(Q154:Q161)</f>
        <v>0</v>
      </c>
      <c r="R153" s="232"/>
      <c r="S153" s="232"/>
      <c r="T153" s="233"/>
      <c r="U153" s="227"/>
      <c r="V153" s="227">
        <f>SUM(V154:V161)</f>
        <v>60.61</v>
      </c>
      <c r="W153" s="227"/>
      <c r="X153" s="227"/>
      <c r="Y153" s="227"/>
      <c r="AG153" t="s">
        <v>173</v>
      </c>
    </row>
    <row r="154" spans="1:60" outlineLevel="1" x14ac:dyDescent="0.2">
      <c r="A154" s="235">
        <v>41</v>
      </c>
      <c r="B154" s="236" t="s">
        <v>937</v>
      </c>
      <c r="C154" s="254" t="s">
        <v>938</v>
      </c>
      <c r="D154" s="237" t="s">
        <v>226</v>
      </c>
      <c r="E154" s="238">
        <v>9.9700000000000006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0.04</v>
      </c>
      <c r="O154" s="238">
        <f>ROUND(E154*N154,2)</f>
        <v>0.4</v>
      </c>
      <c r="P154" s="238">
        <v>0</v>
      </c>
      <c r="Q154" s="238">
        <f>ROUND(E154*P154,2)</f>
        <v>0</v>
      </c>
      <c r="R154" s="240"/>
      <c r="S154" s="240" t="s">
        <v>209</v>
      </c>
      <c r="T154" s="241" t="s">
        <v>210</v>
      </c>
      <c r="U154" s="220">
        <v>0.31</v>
      </c>
      <c r="V154" s="220">
        <f>ROUND(E154*U154,2)</f>
        <v>3.09</v>
      </c>
      <c r="W154" s="220"/>
      <c r="X154" s="220" t="s">
        <v>188</v>
      </c>
      <c r="Y154" s="220" t="s">
        <v>180</v>
      </c>
      <c r="Z154" s="210"/>
      <c r="AA154" s="210"/>
      <c r="AB154" s="210"/>
      <c r="AC154" s="210"/>
      <c r="AD154" s="210"/>
      <c r="AE154" s="210"/>
      <c r="AF154" s="210"/>
      <c r="AG154" s="210" t="s">
        <v>189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9" t="s">
        <v>897</v>
      </c>
      <c r="D155" s="244"/>
      <c r="E155" s="244"/>
      <c r="F155" s="244"/>
      <c r="G155" s="244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213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56" t="s">
        <v>1051</v>
      </c>
      <c r="D156" s="221"/>
      <c r="E156" s="222">
        <v>9.9700000000000006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5">
        <v>42</v>
      </c>
      <c r="B157" s="236" t="s">
        <v>1052</v>
      </c>
      <c r="C157" s="254" t="s">
        <v>1053</v>
      </c>
      <c r="D157" s="237" t="s">
        <v>1054</v>
      </c>
      <c r="E157" s="238">
        <v>526.86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1.0499999999999999E-3</v>
      </c>
      <c r="O157" s="238">
        <f>ROUND(E157*N157,2)</f>
        <v>0.55000000000000004</v>
      </c>
      <c r="P157" s="238">
        <v>0</v>
      </c>
      <c r="Q157" s="238">
        <f>ROUND(E157*P157,2)</f>
        <v>0</v>
      </c>
      <c r="R157" s="240" t="s">
        <v>1055</v>
      </c>
      <c r="S157" s="240" t="s">
        <v>178</v>
      </c>
      <c r="T157" s="241" t="s">
        <v>178</v>
      </c>
      <c r="U157" s="220">
        <v>0.10316</v>
      </c>
      <c r="V157" s="220">
        <f>ROUND(E157*U157,2)</f>
        <v>54.35</v>
      </c>
      <c r="W157" s="220"/>
      <c r="X157" s="220" t="s">
        <v>179</v>
      </c>
      <c r="Y157" s="220" t="s">
        <v>180</v>
      </c>
      <c r="Z157" s="210"/>
      <c r="AA157" s="210"/>
      <c r="AB157" s="210"/>
      <c r="AC157" s="210"/>
      <c r="AD157" s="210"/>
      <c r="AE157" s="210"/>
      <c r="AF157" s="210"/>
      <c r="AG157" s="210" t="s">
        <v>181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1056</v>
      </c>
      <c r="D158" s="221"/>
      <c r="E158" s="222">
        <v>526.86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192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6">
        <v>43</v>
      </c>
      <c r="B159" s="247" t="s">
        <v>1057</v>
      </c>
      <c r="C159" s="262" t="s">
        <v>1058</v>
      </c>
      <c r="D159" s="248" t="s">
        <v>1054</v>
      </c>
      <c r="E159" s="249">
        <v>526.86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 t="s">
        <v>645</v>
      </c>
      <c r="S159" s="251" t="s">
        <v>178</v>
      </c>
      <c r="T159" s="252" t="s">
        <v>178</v>
      </c>
      <c r="U159" s="220">
        <v>0</v>
      </c>
      <c r="V159" s="220">
        <f>ROUND(E159*U159,2)</f>
        <v>0</v>
      </c>
      <c r="W159" s="220"/>
      <c r="X159" s="220" t="s">
        <v>188</v>
      </c>
      <c r="Y159" s="220" t="s">
        <v>180</v>
      </c>
      <c r="Z159" s="210"/>
      <c r="AA159" s="210"/>
      <c r="AB159" s="210"/>
      <c r="AC159" s="210"/>
      <c r="AD159" s="210"/>
      <c r="AE159" s="210"/>
      <c r="AF159" s="210"/>
      <c r="AG159" s="210" t="s">
        <v>189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35">
        <v>44</v>
      </c>
      <c r="B160" s="236" t="s">
        <v>940</v>
      </c>
      <c r="C160" s="254" t="s">
        <v>941</v>
      </c>
      <c r="D160" s="237" t="s">
        <v>208</v>
      </c>
      <c r="E160" s="238">
        <v>0.95199999999999996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</v>
      </c>
      <c r="O160" s="238">
        <f>ROUND(E160*N160,2)</f>
        <v>0</v>
      </c>
      <c r="P160" s="238">
        <v>0</v>
      </c>
      <c r="Q160" s="238">
        <f>ROUND(E160*P160,2)</f>
        <v>0</v>
      </c>
      <c r="R160" s="240" t="s">
        <v>645</v>
      </c>
      <c r="S160" s="240" t="s">
        <v>178</v>
      </c>
      <c r="T160" s="241" t="s">
        <v>178</v>
      </c>
      <c r="U160" s="220">
        <v>3.327</v>
      </c>
      <c r="V160" s="220">
        <f>ROUND(E160*U160,2)</f>
        <v>3.17</v>
      </c>
      <c r="W160" s="220"/>
      <c r="X160" s="220" t="s">
        <v>188</v>
      </c>
      <c r="Y160" s="220" t="s">
        <v>180</v>
      </c>
      <c r="Z160" s="210"/>
      <c r="AA160" s="210"/>
      <c r="AB160" s="210"/>
      <c r="AC160" s="210"/>
      <c r="AD160" s="210"/>
      <c r="AE160" s="210"/>
      <c r="AF160" s="210"/>
      <c r="AG160" s="210" t="s">
        <v>629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5" t="s">
        <v>518</v>
      </c>
      <c r="D161" s="242"/>
      <c r="E161" s="242"/>
      <c r="F161" s="242"/>
      <c r="G161" s="242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183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228" t="s">
        <v>172</v>
      </c>
      <c r="B162" s="229" t="s">
        <v>141</v>
      </c>
      <c r="C162" s="253" t="s">
        <v>142</v>
      </c>
      <c r="D162" s="230"/>
      <c r="E162" s="231"/>
      <c r="F162" s="232"/>
      <c r="G162" s="232">
        <f>SUMIF(AG163:AG166,"&lt;&gt;NOR",G163:G166)</f>
        <v>0</v>
      </c>
      <c r="H162" s="232"/>
      <c r="I162" s="232">
        <f>SUM(I163:I166)</f>
        <v>0</v>
      </c>
      <c r="J162" s="232"/>
      <c r="K162" s="232">
        <f>SUM(K163:K166)</f>
        <v>0</v>
      </c>
      <c r="L162" s="232"/>
      <c r="M162" s="232">
        <f>SUM(M163:M166)</f>
        <v>0</v>
      </c>
      <c r="N162" s="231"/>
      <c r="O162" s="231">
        <f>SUM(O163:O166)</f>
        <v>0.11</v>
      </c>
      <c r="P162" s="231"/>
      <c r="Q162" s="231">
        <f>SUM(Q163:Q166)</f>
        <v>0</v>
      </c>
      <c r="R162" s="232"/>
      <c r="S162" s="232"/>
      <c r="T162" s="233"/>
      <c r="U162" s="227"/>
      <c r="V162" s="227">
        <f>SUM(V163:V166)</f>
        <v>22.73</v>
      </c>
      <c r="W162" s="227"/>
      <c r="X162" s="227"/>
      <c r="Y162" s="227"/>
      <c r="AG162" t="s">
        <v>173</v>
      </c>
    </row>
    <row r="163" spans="1:60" outlineLevel="1" x14ac:dyDescent="0.2">
      <c r="A163" s="235">
        <v>45</v>
      </c>
      <c r="B163" s="236" t="s">
        <v>666</v>
      </c>
      <c r="C163" s="254" t="s">
        <v>667</v>
      </c>
      <c r="D163" s="237" t="s">
        <v>226</v>
      </c>
      <c r="E163" s="238">
        <v>126.28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8.4000000000000003E-4</v>
      </c>
      <c r="O163" s="238">
        <f>ROUND(E163*N163,2)</f>
        <v>0.11</v>
      </c>
      <c r="P163" s="238">
        <v>0</v>
      </c>
      <c r="Q163" s="238">
        <f>ROUND(E163*P163,2)</f>
        <v>0</v>
      </c>
      <c r="R163" s="240" t="s">
        <v>668</v>
      </c>
      <c r="S163" s="240" t="s">
        <v>178</v>
      </c>
      <c r="T163" s="241" t="s">
        <v>178</v>
      </c>
      <c r="U163" s="220">
        <v>0.18</v>
      </c>
      <c r="V163" s="220">
        <f>ROUND(E163*U163,2)</f>
        <v>22.73</v>
      </c>
      <c r="W163" s="220"/>
      <c r="X163" s="220" t="s">
        <v>188</v>
      </c>
      <c r="Y163" s="220" t="s">
        <v>180</v>
      </c>
      <c r="Z163" s="210"/>
      <c r="AA163" s="210"/>
      <c r="AB163" s="210"/>
      <c r="AC163" s="210"/>
      <c r="AD163" s="210"/>
      <c r="AE163" s="210"/>
      <c r="AF163" s="210"/>
      <c r="AG163" s="210" t="s">
        <v>189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9" t="s">
        <v>944</v>
      </c>
      <c r="D164" s="244"/>
      <c r="E164" s="244"/>
      <c r="F164" s="244"/>
      <c r="G164" s="244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213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1059</v>
      </c>
      <c r="D165" s="221"/>
      <c r="E165" s="222">
        <v>8.08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192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1060</v>
      </c>
      <c r="D166" s="221"/>
      <c r="E166" s="222">
        <v>118.2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192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3"/>
      <c r="B167" s="4"/>
      <c r="C167" s="26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12</v>
      </c>
      <c r="AF167">
        <v>21</v>
      </c>
      <c r="AG167" t="s">
        <v>158</v>
      </c>
    </row>
    <row r="168" spans="1:60" x14ac:dyDescent="0.2">
      <c r="A168" s="213"/>
      <c r="B168" s="214" t="s">
        <v>29</v>
      </c>
      <c r="C168" s="264"/>
      <c r="D168" s="215"/>
      <c r="E168" s="216"/>
      <c r="F168" s="216"/>
      <c r="G168" s="234">
        <f>G8+G29+G55+G62+G75+G94+G126+G133+G137+G143+G153+G162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0</v>
      </c>
      <c r="AG168" t="s">
        <v>691</v>
      </c>
    </row>
    <row r="169" spans="1:60" x14ac:dyDescent="0.2">
      <c r="C169" s="265"/>
      <c r="D169" s="10"/>
      <c r="AG169" t="s">
        <v>694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g5dSAVkw0McNQfnaMus43ejnCEQhmvVJZ7c/3fHvTlLGiEN06udh8GPlvlA5M8Q2vADDkbe8JrRglcE7/fP7w==" saltValue="a6lbZ0iUwMRutl+ttHAPHQ==" spinCount="100000" sheet="1" formatRows="0"/>
  <mergeCells count="50">
    <mergeCell ref="C161:G161"/>
    <mergeCell ref="C164:G164"/>
    <mergeCell ref="C135:G135"/>
    <mergeCell ref="C139:G139"/>
    <mergeCell ref="C145:G145"/>
    <mergeCell ref="C147:G147"/>
    <mergeCell ref="C149:G149"/>
    <mergeCell ref="C155:G155"/>
    <mergeCell ref="C117:G117"/>
    <mergeCell ref="C118:G118"/>
    <mergeCell ref="C119:G119"/>
    <mergeCell ref="C122:G122"/>
    <mergeCell ref="C128:G128"/>
    <mergeCell ref="C131:G131"/>
    <mergeCell ref="C90:G90"/>
    <mergeCell ref="C91:G91"/>
    <mergeCell ref="C96:G96"/>
    <mergeCell ref="C97:G97"/>
    <mergeCell ref="C102:G102"/>
    <mergeCell ref="C112:G112"/>
    <mergeCell ref="C66:G66"/>
    <mergeCell ref="C69:G69"/>
    <mergeCell ref="C71:G71"/>
    <mergeCell ref="C74:G74"/>
    <mergeCell ref="C77:G77"/>
    <mergeCell ref="C82:G82"/>
    <mergeCell ref="C46:G46"/>
    <mergeCell ref="C50:G50"/>
    <mergeCell ref="C51:G51"/>
    <mergeCell ref="C53:G53"/>
    <mergeCell ref="C57:G57"/>
    <mergeCell ref="C61:G61"/>
    <mergeCell ref="C27:G27"/>
    <mergeCell ref="C31:G31"/>
    <mergeCell ref="C34:G34"/>
    <mergeCell ref="C37:G37"/>
    <mergeCell ref="C38:G38"/>
    <mergeCell ref="C40:G40"/>
    <mergeCell ref="C17:G17"/>
    <mergeCell ref="C22:G22"/>
    <mergeCell ref="C23:G23"/>
    <mergeCell ref="C24:G24"/>
    <mergeCell ref="C25:G25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CFBED-C462-4E12-BC05-5567C9948AA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101</v>
      </c>
      <c r="C8" s="253" t="s">
        <v>102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1"/>
      <c r="O8" s="231">
        <f>SUM(O9:O10)</f>
        <v>0</v>
      </c>
      <c r="P8" s="231"/>
      <c r="Q8" s="231">
        <f>SUM(Q9:Q10)</f>
        <v>0</v>
      </c>
      <c r="R8" s="232"/>
      <c r="S8" s="232"/>
      <c r="T8" s="233"/>
      <c r="U8" s="227"/>
      <c r="V8" s="227">
        <f>SUM(V9:V10)</f>
        <v>0</v>
      </c>
      <c r="W8" s="227"/>
      <c r="X8" s="227"/>
      <c r="Y8" s="227"/>
      <c r="AG8" t="s">
        <v>173</v>
      </c>
    </row>
    <row r="9" spans="1:60" outlineLevel="1" x14ac:dyDescent="0.2">
      <c r="A9" s="235">
        <v>1</v>
      </c>
      <c r="B9" s="236" t="s">
        <v>695</v>
      </c>
      <c r="C9" s="254" t="s">
        <v>1061</v>
      </c>
      <c r="D9" s="237" t="s">
        <v>697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209</v>
      </c>
      <c r="T9" s="241" t="s">
        <v>210</v>
      </c>
      <c r="U9" s="220">
        <v>0</v>
      </c>
      <c r="V9" s="220">
        <f>ROUND(E9*U9,2)</f>
        <v>0</v>
      </c>
      <c r="W9" s="220"/>
      <c r="X9" s="220" t="s">
        <v>257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9" t="s">
        <v>1062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8" t="s">
        <v>172</v>
      </c>
      <c r="B11" s="229" t="s">
        <v>103</v>
      </c>
      <c r="C11" s="253" t="s">
        <v>104</v>
      </c>
      <c r="D11" s="230"/>
      <c r="E11" s="231"/>
      <c r="F11" s="232"/>
      <c r="G11" s="232">
        <f>SUMIF(AG12:AG16,"&lt;&gt;NOR",G12:G16)</f>
        <v>0</v>
      </c>
      <c r="H11" s="232"/>
      <c r="I11" s="232">
        <f>SUM(I12:I16)</f>
        <v>0</v>
      </c>
      <c r="J11" s="232"/>
      <c r="K11" s="232">
        <f>SUM(K12:K16)</f>
        <v>0</v>
      </c>
      <c r="L11" s="232"/>
      <c r="M11" s="232">
        <f>SUM(M12:M16)</f>
        <v>0</v>
      </c>
      <c r="N11" s="231"/>
      <c r="O11" s="231">
        <f>SUM(O12:O16)</f>
        <v>0</v>
      </c>
      <c r="P11" s="231"/>
      <c r="Q11" s="231">
        <f>SUM(Q12:Q16)</f>
        <v>0</v>
      </c>
      <c r="R11" s="232"/>
      <c r="S11" s="232"/>
      <c r="T11" s="233"/>
      <c r="U11" s="227"/>
      <c r="V11" s="227">
        <f>SUM(V12:V16)</f>
        <v>0</v>
      </c>
      <c r="W11" s="227"/>
      <c r="X11" s="227"/>
      <c r="Y11" s="227"/>
      <c r="AG11" t="s">
        <v>173</v>
      </c>
    </row>
    <row r="12" spans="1:60" outlineLevel="1" x14ac:dyDescent="0.2">
      <c r="A12" s="246">
        <v>2</v>
      </c>
      <c r="B12" s="247" t="s">
        <v>702</v>
      </c>
      <c r="C12" s="262" t="s">
        <v>707</v>
      </c>
      <c r="D12" s="248" t="s">
        <v>240</v>
      </c>
      <c r="E12" s="249">
        <v>73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209</v>
      </c>
      <c r="T12" s="252" t="s">
        <v>210</v>
      </c>
      <c r="U12" s="220">
        <v>0</v>
      </c>
      <c r="V12" s="220">
        <f>ROUND(E12*U12,2)</f>
        <v>0</v>
      </c>
      <c r="W12" s="220"/>
      <c r="X12" s="220" t="s">
        <v>257</v>
      </c>
      <c r="Y12" s="220" t="s">
        <v>180</v>
      </c>
      <c r="Z12" s="210"/>
      <c r="AA12" s="210"/>
      <c r="AB12" s="210"/>
      <c r="AC12" s="210"/>
      <c r="AD12" s="210"/>
      <c r="AE12" s="210"/>
      <c r="AF12" s="210"/>
      <c r="AG12" s="210" t="s">
        <v>320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3</v>
      </c>
      <c r="B13" s="247" t="s">
        <v>704</v>
      </c>
      <c r="C13" s="262" t="s">
        <v>709</v>
      </c>
      <c r="D13" s="248" t="s">
        <v>240</v>
      </c>
      <c r="E13" s="249">
        <v>141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209</v>
      </c>
      <c r="T13" s="252" t="s">
        <v>210</v>
      </c>
      <c r="U13" s="220">
        <v>0</v>
      </c>
      <c r="V13" s="220">
        <f>ROUND(E13*U13,2)</f>
        <v>0</v>
      </c>
      <c r="W13" s="220"/>
      <c r="X13" s="220" t="s">
        <v>257</v>
      </c>
      <c r="Y13" s="220" t="s">
        <v>180</v>
      </c>
      <c r="Z13" s="210"/>
      <c r="AA13" s="210"/>
      <c r="AB13" s="210"/>
      <c r="AC13" s="210"/>
      <c r="AD13" s="210"/>
      <c r="AE13" s="210"/>
      <c r="AF13" s="210"/>
      <c r="AG13" s="210" t="s">
        <v>320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4</v>
      </c>
      <c r="B14" s="247" t="s">
        <v>1063</v>
      </c>
      <c r="C14" s="262" t="s">
        <v>1064</v>
      </c>
      <c r="D14" s="248" t="s">
        <v>240</v>
      </c>
      <c r="E14" s="249">
        <v>17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209</v>
      </c>
      <c r="T14" s="252" t="s">
        <v>210</v>
      </c>
      <c r="U14" s="220">
        <v>0</v>
      </c>
      <c r="V14" s="220">
        <f>ROUND(E14*U14,2)</f>
        <v>0</v>
      </c>
      <c r="W14" s="220"/>
      <c r="X14" s="220" t="s">
        <v>257</v>
      </c>
      <c r="Y14" s="220" t="s">
        <v>180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5</v>
      </c>
      <c r="B15" s="247" t="s">
        <v>706</v>
      </c>
      <c r="C15" s="262" t="s">
        <v>1065</v>
      </c>
      <c r="D15" s="248" t="s">
        <v>240</v>
      </c>
      <c r="E15" s="249">
        <v>8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209</v>
      </c>
      <c r="T15" s="252" t="s">
        <v>210</v>
      </c>
      <c r="U15" s="220">
        <v>0</v>
      </c>
      <c r="V15" s="220">
        <f>ROUND(E15*U15,2)</f>
        <v>0</v>
      </c>
      <c r="W15" s="220"/>
      <c r="X15" s="220" t="s">
        <v>257</v>
      </c>
      <c r="Y15" s="220" t="s">
        <v>180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6</v>
      </c>
      <c r="B16" s="247" t="s">
        <v>708</v>
      </c>
      <c r="C16" s="262" t="s">
        <v>1066</v>
      </c>
      <c r="D16" s="248" t="s">
        <v>240</v>
      </c>
      <c r="E16" s="249">
        <v>85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209</v>
      </c>
      <c r="T16" s="252" t="s">
        <v>210</v>
      </c>
      <c r="U16" s="220">
        <v>0</v>
      </c>
      <c r="V16" s="220">
        <f>ROUND(E16*U16,2)</f>
        <v>0</v>
      </c>
      <c r="W16" s="220"/>
      <c r="X16" s="220" t="s">
        <v>257</v>
      </c>
      <c r="Y16" s="220" t="s">
        <v>180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172</v>
      </c>
      <c r="B17" s="229" t="s">
        <v>105</v>
      </c>
      <c r="C17" s="253" t="s">
        <v>107</v>
      </c>
      <c r="D17" s="230"/>
      <c r="E17" s="231"/>
      <c r="F17" s="232"/>
      <c r="G17" s="232">
        <f>SUMIF(AG18:AG23,"&lt;&gt;NOR",G18:G23)</f>
        <v>0</v>
      </c>
      <c r="H17" s="232"/>
      <c r="I17" s="232">
        <f>SUM(I18:I23)</f>
        <v>0</v>
      </c>
      <c r="J17" s="232"/>
      <c r="K17" s="232">
        <f>SUM(K18:K23)</f>
        <v>0</v>
      </c>
      <c r="L17" s="232"/>
      <c r="M17" s="232">
        <f>SUM(M18:M23)</f>
        <v>0</v>
      </c>
      <c r="N17" s="231"/>
      <c r="O17" s="231">
        <f>SUM(O18:O23)</f>
        <v>0</v>
      </c>
      <c r="P17" s="231"/>
      <c r="Q17" s="231">
        <f>SUM(Q18:Q23)</f>
        <v>0</v>
      </c>
      <c r="R17" s="232"/>
      <c r="S17" s="232"/>
      <c r="T17" s="233"/>
      <c r="U17" s="227"/>
      <c r="V17" s="227">
        <f>SUM(V18:V23)</f>
        <v>0</v>
      </c>
      <c r="W17" s="227"/>
      <c r="X17" s="227"/>
      <c r="Y17" s="227"/>
      <c r="AG17" t="s">
        <v>173</v>
      </c>
    </row>
    <row r="18" spans="1:60" outlineLevel="1" x14ac:dyDescent="0.2">
      <c r="A18" s="235">
        <v>7</v>
      </c>
      <c r="B18" s="236" t="s">
        <v>710</v>
      </c>
      <c r="C18" s="254" t="s">
        <v>1067</v>
      </c>
      <c r="D18" s="237" t="s">
        <v>697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/>
      <c r="S18" s="240" t="s">
        <v>209</v>
      </c>
      <c r="T18" s="241" t="s">
        <v>210</v>
      </c>
      <c r="U18" s="220">
        <v>0</v>
      </c>
      <c r="V18" s="220">
        <f>ROUND(E18*U18,2)</f>
        <v>0</v>
      </c>
      <c r="W18" s="220"/>
      <c r="X18" s="220" t="s">
        <v>257</v>
      </c>
      <c r="Y18" s="220" t="s">
        <v>180</v>
      </c>
      <c r="Z18" s="210"/>
      <c r="AA18" s="210"/>
      <c r="AB18" s="210"/>
      <c r="AC18" s="210"/>
      <c r="AD18" s="210"/>
      <c r="AE18" s="210"/>
      <c r="AF18" s="210"/>
      <c r="AG18" s="210" t="s">
        <v>320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9" t="s">
        <v>712</v>
      </c>
      <c r="D19" s="244"/>
      <c r="E19" s="244"/>
      <c r="F19" s="244"/>
      <c r="G19" s="244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5">
        <v>8</v>
      </c>
      <c r="B20" s="236" t="s">
        <v>1068</v>
      </c>
      <c r="C20" s="254" t="s">
        <v>1069</v>
      </c>
      <c r="D20" s="237" t="s">
        <v>697</v>
      </c>
      <c r="E20" s="238">
        <v>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/>
      <c r="S20" s="240" t="s">
        <v>209</v>
      </c>
      <c r="T20" s="241" t="s">
        <v>210</v>
      </c>
      <c r="U20" s="220">
        <v>0</v>
      </c>
      <c r="V20" s="220">
        <f>ROUND(E20*U20,2)</f>
        <v>0</v>
      </c>
      <c r="W20" s="220"/>
      <c r="X20" s="220" t="s">
        <v>257</v>
      </c>
      <c r="Y20" s="220" t="s">
        <v>180</v>
      </c>
      <c r="Z20" s="210"/>
      <c r="AA20" s="210"/>
      <c r="AB20" s="210"/>
      <c r="AC20" s="210"/>
      <c r="AD20" s="210"/>
      <c r="AE20" s="210"/>
      <c r="AF20" s="210"/>
      <c r="AG20" s="210" t="s">
        <v>320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9" t="s">
        <v>712</v>
      </c>
      <c r="D21" s="244"/>
      <c r="E21" s="244"/>
      <c r="F21" s="244"/>
      <c r="G21" s="244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5">
        <v>9</v>
      </c>
      <c r="B22" s="236" t="s">
        <v>1070</v>
      </c>
      <c r="C22" s="254" t="s">
        <v>1071</v>
      </c>
      <c r="D22" s="237" t="s">
        <v>697</v>
      </c>
      <c r="E22" s="238">
        <v>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209</v>
      </c>
      <c r="T22" s="241" t="s">
        <v>210</v>
      </c>
      <c r="U22" s="220">
        <v>0</v>
      </c>
      <c r="V22" s="220">
        <f>ROUND(E22*U22,2)</f>
        <v>0</v>
      </c>
      <c r="W22" s="220"/>
      <c r="X22" s="220" t="s">
        <v>257</v>
      </c>
      <c r="Y22" s="220" t="s">
        <v>180</v>
      </c>
      <c r="Z22" s="210"/>
      <c r="AA22" s="210"/>
      <c r="AB22" s="210"/>
      <c r="AC22" s="210"/>
      <c r="AD22" s="210"/>
      <c r="AE22" s="210"/>
      <c r="AF22" s="210"/>
      <c r="AG22" s="210" t="s">
        <v>320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9" t="s">
        <v>712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28" t="s">
        <v>172</v>
      </c>
      <c r="B24" s="229" t="s">
        <v>105</v>
      </c>
      <c r="C24" s="253" t="s">
        <v>106</v>
      </c>
      <c r="D24" s="230"/>
      <c r="E24" s="231"/>
      <c r="F24" s="232"/>
      <c r="G24" s="232">
        <f>SUMIF(AG25:AG30,"&lt;&gt;NOR",G25:G30)</f>
        <v>0</v>
      </c>
      <c r="H24" s="232"/>
      <c r="I24" s="232">
        <f>SUM(I25:I30)</f>
        <v>0</v>
      </c>
      <c r="J24" s="232"/>
      <c r="K24" s="232">
        <f>SUM(K25:K30)</f>
        <v>0</v>
      </c>
      <c r="L24" s="232"/>
      <c r="M24" s="232">
        <f>SUM(M25:M30)</f>
        <v>0</v>
      </c>
      <c r="N24" s="231"/>
      <c r="O24" s="231">
        <f>SUM(O25:O30)</f>
        <v>0</v>
      </c>
      <c r="P24" s="231"/>
      <c r="Q24" s="231">
        <f>SUM(Q25:Q30)</f>
        <v>0</v>
      </c>
      <c r="R24" s="232"/>
      <c r="S24" s="232"/>
      <c r="T24" s="233"/>
      <c r="U24" s="227"/>
      <c r="V24" s="227">
        <f>SUM(V25:V30)</f>
        <v>0</v>
      </c>
      <c r="W24" s="227"/>
      <c r="X24" s="227"/>
      <c r="Y24" s="227"/>
      <c r="AG24" t="s">
        <v>173</v>
      </c>
    </row>
    <row r="25" spans="1:60" outlineLevel="1" x14ac:dyDescent="0.2">
      <c r="A25" s="235">
        <v>10</v>
      </c>
      <c r="B25" s="236" t="s">
        <v>710</v>
      </c>
      <c r="C25" s="254" t="s">
        <v>1067</v>
      </c>
      <c r="D25" s="237" t="s">
        <v>697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209</v>
      </c>
      <c r="T25" s="241" t="s">
        <v>210</v>
      </c>
      <c r="U25" s="220">
        <v>0</v>
      </c>
      <c r="V25" s="220">
        <f>ROUND(E25*U25,2)</f>
        <v>0</v>
      </c>
      <c r="W25" s="220"/>
      <c r="X25" s="220" t="s">
        <v>717</v>
      </c>
      <c r="Y25" s="220" t="s">
        <v>180</v>
      </c>
      <c r="Z25" s="210"/>
      <c r="AA25" s="210"/>
      <c r="AB25" s="210"/>
      <c r="AC25" s="210"/>
      <c r="AD25" s="210"/>
      <c r="AE25" s="210"/>
      <c r="AF25" s="210"/>
      <c r="AG25" s="210" t="s">
        <v>718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2" x14ac:dyDescent="0.2">
      <c r="A26" s="217"/>
      <c r="B26" s="218"/>
      <c r="C26" s="259" t="s">
        <v>1072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3" t="str">
        <f>C26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11</v>
      </c>
      <c r="B27" s="236" t="s">
        <v>1068</v>
      </c>
      <c r="C27" s="254" t="s">
        <v>1069</v>
      </c>
      <c r="D27" s="237" t="s">
        <v>697</v>
      </c>
      <c r="E27" s="238">
        <v>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209</v>
      </c>
      <c r="T27" s="241" t="s">
        <v>210</v>
      </c>
      <c r="U27" s="220">
        <v>0</v>
      </c>
      <c r="V27" s="220">
        <f>ROUND(E27*U27,2)</f>
        <v>0</v>
      </c>
      <c r="W27" s="220"/>
      <c r="X27" s="220" t="s">
        <v>717</v>
      </c>
      <c r="Y27" s="220" t="s">
        <v>180</v>
      </c>
      <c r="Z27" s="210"/>
      <c r="AA27" s="210"/>
      <c r="AB27" s="210"/>
      <c r="AC27" s="210"/>
      <c r="AD27" s="210"/>
      <c r="AE27" s="210"/>
      <c r="AF27" s="210"/>
      <c r="AG27" s="210" t="s">
        <v>718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33.75" outlineLevel="2" x14ac:dyDescent="0.2">
      <c r="A28" s="217"/>
      <c r="B28" s="218"/>
      <c r="C28" s="259" t="s">
        <v>1073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3" t="str">
        <f>C28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12</v>
      </c>
      <c r="B29" s="236" t="s">
        <v>1070</v>
      </c>
      <c r="C29" s="254" t="s">
        <v>1071</v>
      </c>
      <c r="D29" s="237" t="s">
        <v>697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209</v>
      </c>
      <c r="T29" s="241" t="s">
        <v>210</v>
      </c>
      <c r="U29" s="220">
        <v>0</v>
      </c>
      <c r="V29" s="220">
        <f>ROUND(E29*U29,2)</f>
        <v>0</v>
      </c>
      <c r="W29" s="220"/>
      <c r="X29" s="220" t="s">
        <v>717</v>
      </c>
      <c r="Y29" s="220" t="s">
        <v>180</v>
      </c>
      <c r="Z29" s="210"/>
      <c r="AA29" s="210"/>
      <c r="AB29" s="210"/>
      <c r="AC29" s="210"/>
      <c r="AD29" s="210"/>
      <c r="AE29" s="210"/>
      <c r="AF29" s="210"/>
      <c r="AG29" s="210" t="s">
        <v>718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33.75" outlineLevel="2" x14ac:dyDescent="0.2">
      <c r="A30" s="217"/>
      <c r="B30" s="218"/>
      <c r="C30" s="259" t="s">
        <v>1074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3" t="str">
        <f>C30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8" t="s">
        <v>172</v>
      </c>
      <c r="B31" s="229" t="s">
        <v>108</v>
      </c>
      <c r="C31" s="253" t="s">
        <v>109</v>
      </c>
      <c r="D31" s="230"/>
      <c r="E31" s="231"/>
      <c r="F31" s="232"/>
      <c r="G31" s="232">
        <f>SUMIF(AG32:AG33,"&lt;&gt;NOR",G32:G33)</f>
        <v>0</v>
      </c>
      <c r="H31" s="232"/>
      <c r="I31" s="232">
        <f>SUM(I32:I33)</f>
        <v>0</v>
      </c>
      <c r="J31" s="232"/>
      <c r="K31" s="232">
        <f>SUM(K32:K33)</f>
        <v>0</v>
      </c>
      <c r="L31" s="232"/>
      <c r="M31" s="232">
        <f>SUM(M32:M33)</f>
        <v>0</v>
      </c>
      <c r="N31" s="231"/>
      <c r="O31" s="231">
        <f>SUM(O32:O33)</f>
        <v>0</v>
      </c>
      <c r="P31" s="231"/>
      <c r="Q31" s="231">
        <f>SUM(Q32:Q33)</f>
        <v>0</v>
      </c>
      <c r="R31" s="232"/>
      <c r="S31" s="232"/>
      <c r="T31" s="233"/>
      <c r="U31" s="227"/>
      <c r="V31" s="227">
        <f>SUM(V32:V33)</f>
        <v>0</v>
      </c>
      <c r="W31" s="227"/>
      <c r="X31" s="227"/>
      <c r="Y31" s="227"/>
      <c r="AG31" t="s">
        <v>173</v>
      </c>
    </row>
    <row r="32" spans="1:60" outlineLevel="1" x14ac:dyDescent="0.2">
      <c r="A32" s="246">
        <v>13</v>
      </c>
      <c r="B32" s="247" t="s">
        <v>723</v>
      </c>
      <c r="C32" s="262" t="s">
        <v>1075</v>
      </c>
      <c r="D32" s="248" t="s">
        <v>697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209</v>
      </c>
      <c r="T32" s="252" t="s">
        <v>210</v>
      </c>
      <c r="U32" s="220">
        <v>0</v>
      </c>
      <c r="V32" s="220">
        <f>ROUND(E32*U32,2)</f>
        <v>0</v>
      </c>
      <c r="W32" s="220"/>
      <c r="X32" s="220" t="s">
        <v>257</v>
      </c>
      <c r="Y32" s="220" t="s">
        <v>180</v>
      </c>
      <c r="Z32" s="210"/>
      <c r="AA32" s="210"/>
      <c r="AB32" s="210"/>
      <c r="AC32" s="210"/>
      <c r="AD32" s="210"/>
      <c r="AE32" s="210"/>
      <c r="AF32" s="210"/>
      <c r="AG32" s="210" t="s">
        <v>320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14</v>
      </c>
      <c r="B33" s="247" t="s">
        <v>1076</v>
      </c>
      <c r="C33" s="262" t="s">
        <v>1077</v>
      </c>
      <c r="D33" s="248" t="s">
        <v>697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209</v>
      </c>
      <c r="T33" s="252" t="s">
        <v>210</v>
      </c>
      <c r="U33" s="220">
        <v>0</v>
      </c>
      <c r="V33" s="220">
        <f>ROUND(E33*U33,2)</f>
        <v>0</v>
      </c>
      <c r="W33" s="220"/>
      <c r="X33" s="220" t="s">
        <v>257</v>
      </c>
      <c r="Y33" s="220" t="s">
        <v>180</v>
      </c>
      <c r="Z33" s="210"/>
      <c r="AA33" s="210"/>
      <c r="AB33" s="210"/>
      <c r="AC33" s="210"/>
      <c r="AD33" s="210"/>
      <c r="AE33" s="210"/>
      <c r="AF33" s="210"/>
      <c r="AG33" s="210" t="s">
        <v>320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172</v>
      </c>
      <c r="B34" s="229" t="s">
        <v>110</v>
      </c>
      <c r="C34" s="253" t="s">
        <v>111</v>
      </c>
      <c r="D34" s="230"/>
      <c r="E34" s="231"/>
      <c r="F34" s="232"/>
      <c r="G34" s="232">
        <f>SUMIF(AG35:AG36,"&lt;&gt;NOR",G35:G36)</f>
        <v>0</v>
      </c>
      <c r="H34" s="232"/>
      <c r="I34" s="232">
        <f>SUM(I35:I36)</f>
        <v>0</v>
      </c>
      <c r="J34" s="232"/>
      <c r="K34" s="232">
        <f>SUM(K35:K36)</f>
        <v>0</v>
      </c>
      <c r="L34" s="232"/>
      <c r="M34" s="232">
        <f>SUM(M35:M36)</f>
        <v>0</v>
      </c>
      <c r="N34" s="231"/>
      <c r="O34" s="231">
        <f>SUM(O35:O36)</f>
        <v>0</v>
      </c>
      <c r="P34" s="231"/>
      <c r="Q34" s="231">
        <f>SUM(Q35:Q36)</f>
        <v>0</v>
      </c>
      <c r="R34" s="232"/>
      <c r="S34" s="232"/>
      <c r="T34" s="233"/>
      <c r="U34" s="227"/>
      <c r="V34" s="227">
        <f>SUM(V35:V36)</f>
        <v>0</v>
      </c>
      <c r="W34" s="227"/>
      <c r="X34" s="227"/>
      <c r="Y34" s="227"/>
      <c r="AG34" t="s">
        <v>173</v>
      </c>
    </row>
    <row r="35" spans="1:60" outlineLevel="1" x14ac:dyDescent="0.2">
      <c r="A35" s="246">
        <v>15</v>
      </c>
      <c r="B35" s="247" t="s">
        <v>725</v>
      </c>
      <c r="C35" s="262" t="s">
        <v>1078</v>
      </c>
      <c r="D35" s="248" t="s">
        <v>697</v>
      </c>
      <c r="E35" s="249">
        <v>2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209</v>
      </c>
      <c r="T35" s="252" t="s">
        <v>210</v>
      </c>
      <c r="U35" s="220">
        <v>0</v>
      </c>
      <c r="V35" s="220">
        <f>ROUND(E35*U35,2)</f>
        <v>0</v>
      </c>
      <c r="W35" s="220"/>
      <c r="X35" s="220" t="s">
        <v>257</v>
      </c>
      <c r="Y35" s="220" t="s">
        <v>180</v>
      </c>
      <c r="Z35" s="210"/>
      <c r="AA35" s="210"/>
      <c r="AB35" s="210"/>
      <c r="AC35" s="210"/>
      <c r="AD35" s="210"/>
      <c r="AE35" s="210"/>
      <c r="AF35" s="210"/>
      <c r="AG35" s="210" t="s">
        <v>320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16</v>
      </c>
      <c r="B36" s="247" t="s">
        <v>727</v>
      </c>
      <c r="C36" s="262" t="s">
        <v>1079</v>
      </c>
      <c r="D36" s="248" t="s">
        <v>697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209</v>
      </c>
      <c r="T36" s="252" t="s">
        <v>210</v>
      </c>
      <c r="U36" s="220">
        <v>0</v>
      </c>
      <c r="V36" s="220">
        <f>ROUND(E36*U36,2)</f>
        <v>0</v>
      </c>
      <c r="W36" s="220"/>
      <c r="X36" s="220" t="s">
        <v>257</v>
      </c>
      <c r="Y36" s="220" t="s">
        <v>180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172</v>
      </c>
      <c r="B37" s="229" t="s">
        <v>112</v>
      </c>
      <c r="C37" s="253" t="s">
        <v>113</v>
      </c>
      <c r="D37" s="230"/>
      <c r="E37" s="231"/>
      <c r="F37" s="232"/>
      <c r="G37" s="232">
        <f>SUMIF(AG38:AG40,"&lt;&gt;NOR",G38:G40)</f>
        <v>0</v>
      </c>
      <c r="H37" s="232"/>
      <c r="I37" s="232">
        <f>SUM(I38:I40)</f>
        <v>0</v>
      </c>
      <c r="J37" s="232"/>
      <c r="K37" s="232">
        <f>SUM(K38:K40)</f>
        <v>0</v>
      </c>
      <c r="L37" s="232"/>
      <c r="M37" s="232">
        <f>SUM(M38:M40)</f>
        <v>0</v>
      </c>
      <c r="N37" s="231"/>
      <c r="O37" s="231">
        <f>SUM(O38:O40)</f>
        <v>0</v>
      </c>
      <c r="P37" s="231"/>
      <c r="Q37" s="231">
        <f>SUM(Q38:Q40)</f>
        <v>0</v>
      </c>
      <c r="R37" s="232"/>
      <c r="S37" s="232"/>
      <c r="T37" s="233"/>
      <c r="U37" s="227"/>
      <c r="V37" s="227">
        <f>SUM(V38:V40)</f>
        <v>0</v>
      </c>
      <c r="W37" s="227"/>
      <c r="X37" s="227"/>
      <c r="Y37" s="227"/>
      <c r="AG37" t="s">
        <v>173</v>
      </c>
    </row>
    <row r="38" spans="1:60" outlineLevel="1" x14ac:dyDescent="0.2">
      <c r="A38" s="246">
        <v>17</v>
      </c>
      <c r="B38" s="247" t="s">
        <v>729</v>
      </c>
      <c r="C38" s="262" t="s">
        <v>730</v>
      </c>
      <c r="D38" s="248" t="s">
        <v>240</v>
      </c>
      <c r="E38" s="249">
        <v>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209</v>
      </c>
      <c r="T38" s="252" t="s">
        <v>210</v>
      </c>
      <c r="U38" s="220">
        <v>0</v>
      </c>
      <c r="V38" s="220">
        <f>ROUND(E38*U38,2)</f>
        <v>0</v>
      </c>
      <c r="W38" s="220"/>
      <c r="X38" s="220" t="s">
        <v>257</v>
      </c>
      <c r="Y38" s="220" t="s">
        <v>180</v>
      </c>
      <c r="Z38" s="210"/>
      <c r="AA38" s="210"/>
      <c r="AB38" s="210"/>
      <c r="AC38" s="210"/>
      <c r="AD38" s="210"/>
      <c r="AE38" s="210"/>
      <c r="AF38" s="210"/>
      <c r="AG38" s="210" t="s">
        <v>320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18</v>
      </c>
      <c r="B39" s="247" t="s">
        <v>731</v>
      </c>
      <c r="C39" s="262" t="s">
        <v>732</v>
      </c>
      <c r="D39" s="248" t="s">
        <v>240</v>
      </c>
      <c r="E39" s="249">
        <v>150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209</v>
      </c>
      <c r="T39" s="252" t="s">
        <v>210</v>
      </c>
      <c r="U39" s="220">
        <v>0</v>
      </c>
      <c r="V39" s="220">
        <f>ROUND(E39*U39,2)</f>
        <v>0</v>
      </c>
      <c r="W39" s="220"/>
      <c r="X39" s="220" t="s">
        <v>257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320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19</v>
      </c>
      <c r="B40" s="247" t="s">
        <v>733</v>
      </c>
      <c r="C40" s="262" t="s">
        <v>1080</v>
      </c>
      <c r="D40" s="248" t="s">
        <v>240</v>
      </c>
      <c r="E40" s="249">
        <v>17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209</v>
      </c>
      <c r="T40" s="252" t="s">
        <v>210</v>
      </c>
      <c r="U40" s="220">
        <v>0</v>
      </c>
      <c r="V40" s="220">
        <f>ROUND(E40*U40,2)</f>
        <v>0</v>
      </c>
      <c r="W40" s="220"/>
      <c r="X40" s="220" t="s">
        <v>257</v>
      </c>
      <c r="Y40" s="220" t="s">
        <v>180</v>
      </c>
      <c r="Z40" s="210"/>
      <c r="AA40" s="210"/>
      <c r="AB40" s="210"/>
      <c r="AC40" s="210"/>
      <c r="AD40" s="210"/>
      <c r="AE40" s="210"/>
      <c r="AF40" s="210"/>
      <c r="AG40" s="210" t="s">
        <v>320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172</v>
      </c>
      <c r="B41" s="229" t="s">
        <v>114</v>
      </c>
      <c r="C41" s="253" t="s">
        <v>115</v>
      </c>
      <c r="D41" s="230"/>
      <c r="E41" s="231"/>
      <c r="F41" s="232"/>
      <c r="G41" s="232">
        <f>SUMIF(AG42:AG42,"&lt;&gt;NOR",G42:G42)</f>
        <v>0</v>
      </c>
      <c r="H41" s="232"/>
      <c r="I41" s="232">
        <f>SUM(I42:I42)</f>
        <v>0</v>
      </c>
      <c r="J41" s="232"/>
      <c r="K41" s="232">
        <f>SUM(K42:K42)</f>
        <v>0</v>
      </c>
      <c r="L41" s="232"/>
      <c r="M41" s="232">
        <f>SUM(M42:M42)</f>
        <v>0</v>
      </c>
      <c r="N41" s="231"/>
      <c r="O41" s="231">
        <f>SUM(O42:O42)</f>
        <v>0</v>
      </c>
      <c r="P41" s="231"/>
      <c r="Q41" s="231">
        <f>SUM(Q42:Q42)</f>
        <v>0</v>
      </c>
      <c r="R41" s="232"/>
      <c r="S41" s="232"/>
      <c r="T41" s="233"/>
      <c r="U41" s="227"/>
      <c r="V41" s="227">
        <f>SUM(V42:V42)</f>
        <v>0</v>
      </c>
      <c r="W41" s="227"/>
      <c r="X41" s="227"/>
      <c r="Y41" s="227"/>
      <c r="AG41" t="s">
        <v>173</v>
      </c>
    </row>
    <row r="42" spans="1:60" outlineLevel="1" x14ac:dyDescent="0.2">
      <c r="A42" s="246">
        <v>20</v>
      </c>
      <c r="B42" s="247" t="s">
        <v>739</v>
      </c>
      <c r="C42" s="262" t="s">
        <v>740</v>
      </c>
      <c r="D42" s="248" t="s">
        <v>697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209</v>
      </c>
      <c r="T42" s="252" t="s">
        <v>210</v>
      </c>
      <c r="U42" s="220">
        <v>0</v>
      </c>
      <c r="V42" s="220">
        <f>ROUND(E42*U42,2)</f>
        <v>0</v>
      </c>
      <c r="W42" s="220"/>
      <c r="X42" s="220" t="s">
        <v>257</v>
      </c>
      <c r="Y42" s="220" t="s">
        <v>180</v>
      </c>
      <c r="Z42" s="210"/>
      <c r="AA42" s="210"/>
      <c r="AB42" s="210"/>
      <c r="AC42" s="210"/>
      <c r="AD42" s="210"/>
      <c r="AE42" s="210"/>
      <c r="AF42" s="210"/>
      <c r="AG42" s="210" t="s">
        <v>320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172</v>
      </c>
      <c r="B43" s="229" t="s">
        <v>116</v>
      </c>
      <c r="C43" s="253" t="s">
        <v>117</v>
      </c>
      <c r="D43" s="230"/>
      <c r="E43" s="231"/>
      <c r="F43" s="232"/>
      <c r="G43" s="232">
        <f>SUMIF(AG44:AG48,"&lt;&gt;NOR",G44:G48)</f>
        <v>0</v>
      </c>
      <c r="H43" s="232"/>
      <c r="I43" s="232">
        <f>SUM(I44:I48)</f>
        <v>0</v>
      </c>
      <c r="J43" s="232"/>
      <c r="K43" s="232">
        <f>SUM(K44:K48)</f>
        <v>0</v>
      </c>
      <c r="L43" s="232"/>
      <c r="M43" s="232">
        <f>SUM(M44:M48)</f>
        <v>0</v>
      </c>
      <c r="N43" s="231"/>
      <c r="O43" s="231">
        <f>SUM(O44:O48)</f>
        <v>0</v>
      </c>
      <c r="P43" s="231"/>
      <c r="Q43" s="231">
        <f>SUM(Q44:Q48)</f>
        <v>0</v>
      </c>
      <c r="R43" s="232"/>
      <c r="S43" s="232"/>
      <c r="T43" s="233"/>
      <c r="U43" s="227"/>
      <c r="V43" s="227">
        <f>SUM(V44:V48)</f>
        <v>0</v>
      </c>
      <c r="W43" s="227"/>
      <c r="X43" s="227"/>
      <c r="Y43" s="227"/>
      <c r="AG43" t="s">
        <v>173</v>
      </c>
    </row>
    <row r="44" spans="1:60" outlineLevel="1" x14ac:dyDescent="0.2">
      <c r="A44" s="246">
        <v>21</v>
      </c>
      <c r="B44" s="247" t="s">
        <v>741</v>
      </c>
      <c r="C44" s="262" t="s">
        <v>742</v>
      </c>
      <c r="D44" s="248" t="s">
        <v>697</v>
      </c>
      <c r="E44" s="249">
        <v>5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209</v>
      </c>
      <c r="T44" s="252" t="s">
        <v>210</v>
      </c>
      <c r="U44" s="220">
        <v>0</v>
      </c>
      <c r="V44" s="220">
        <f>ROUND(E44*U44,2)</f>
        <v>0</v>
      </c>
      <c r="W44" s="220"/>
      <c r="X44" s="220" t="s">
        <v>257</v>
      </c>
      <c r="Y44" s="220" t="s">
        <v>180</v>
      </c>
      <c r="Z44" s="210"/>
      <c r="AA44" s="210"/>
      <c r="AB44" s="210"/>
      <c r="AC44" s="210"/>
      <c r="AD44" s="210"/>
      <c r="AE44" s="210"/>
      <c r="AF44" s="210"/>
      <c r="AG44" s="210" t="s">
        <v>320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22</v>
      </c>
      <c r="B45" s="247" t="s">
        <v>743</v>
      </c>
      <c r="C45" s="262" t="s">
        <v>1081</v>
      </c>
      <c r="D45" s="248" t="s">
        <v>697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209</v>
      </c>
      <c r="T45" s="252" t="s">
        <v>210</v>
      </c>
      <c r="U45" s="220">
        <v>0</v>
      </c>
      <c r="V45" s="220">
        <f>ROUND(E45*U45,2)</f>
        <v>0</v>
      </c>
      <c r="W45" s="220"/>
      <c r="X45" s="220" t="s">
        <v>257</v>
      </c>
      <c r="Y45" s="220" t="s">
        <v>180</v>
      </c>
      <c r="Z45" s="210"/>
      <c r="AA45" s="210"/>
      <c r="AB45" s="210"/>
      <c r="AC45" s="210"/>
      <c r="AD45" s="210"/>
      <c r="AE45" s="210"/>
      <c r="AF45" s="210"/>
      <c r="AG45" s="210" t="s">
        <v>320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23</v>
      </c>
      <c r="B46" s="247" t="s">
        <v>1082</v>
      </c>
      <c r="C46" s="262" t="s">
        <v>1083</v>
      </c>
      <c r="D46" s="248" t="s">
        <v>697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209</v>
      </c>
      <c r="T46" s="252" t="s">
        <v>210</v>
      </c>
      <c r="U46" s="220">
        <v>0</v>
      </c>
      <c r="V46" s="220">
        <f>ROUND(E46*U46,2)</f>
        <v>0</v>
      </c>
      <c r="W46" s="220"/>
      <c r="X46" s="220" t="s">
        <v>257</v>
      </c>
      <c r="Y46" s="220" t="s">
        <v>180</v>
      </c>
      <c r="Z46" s="210"/>
      <c r="AA46" s="210"/>
      <c r="AB46" s="210"/>
      <c r="AC46" s="210"/>
      <c r="AD46" s="210"/>
      <c r="AE46" s="210"/>
      <c r="AF46" s="210"/>
      <c r="AG46" s="210" t="s">
        <v>320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24</v>
      </c>
      <c r="B47" s="247" t="s">
        <v>1084</v>
      </c>
      <c r="C47" s="262" t="s">
        <v>1085</v>
      </c>
      <c r="D47" s="248" t="s">
        <v>697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209</v>
      </c>
      <c r="T47" s="252" t="s">
        <v>210</v>
      </c>
      <c r="U47" s="220">
        <v>0</v>
      </c>
      <c r="V47" s="220">
        <f>ROUND(E47*U47,2)</f>
        <v>0</v>
      </c>
      <c r="W47" s="220"/>
      <c r="X47" s="220" t="s">
        <v>257</v>
      </c>
      <c r="Y47" s="220" t="s">
        <v>180</v>
      </c>
      <c r="Z47" s="210"/>
      <c r="AA47" s="210"/>
      <c r="AB47" s="210"/>
      <c r="AC47" s="210"/>
      <c r="AD47" s="210"/>
      <c r="AE47" s="210"/>
      <c r="AF47" s="210"/>
      <c r="AG47" s="210" t="s">
        <v>320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25</v>
      </c>
      <c r="B48" s="247" t="s">
        <v>1086</v>
      </c>
      <c r="C48" s="262" t="s">
        <v>744</v>
      </c>
      <c r="D48" s="248" t="s">
        <v>697</v>
      </c>
      <c r="E48" s="249">
        <v>4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209</v>
      </c>
      <c r="T48" s="252" t="s">
        <v>210</v>
      </c>
      <c r="U48" s="220">
        <v>0</v>
      </c>
      <c r="V48" s="220">
        <f>ROUND(E48*U48,2)</f>
        <v>0</v>
      </c>
      <c r="W48" s="220"/>
      <c r="X48" s="220" t="s">
        <v>188</v>
      </c>
      <c r="Y48" s="220" t="s">
        <v>180</v>
      </c>
      <c r="Z48" s="210"/>
      <c r="AA48" s="210"/>
      <c r="AB48" s="210"/>
      <c r="AC48" s="210"/>
      <c r="AD48" s="210"/>
      <c r="AE48" s="210"/>
      <c r="AF48" s="210"/>
      <c r="AG48" s="210" t="s">
        <v>189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172</v>
      </c>
      <c r="B49" s="229" t="s">
        <v>118</v>
      </c>
      <c r="C49" s="253" t="s">
        <v>119</v>
      </c>
      <c r="D49" s="230"/>
      <c r="E49" s="231"/>
      <c r="F49" s="232"/>
      <c r="G49" s="232">
        <f>SUMIF(AG50:AG53,"&lt;&gt;NOR",G50:G53)</f>
        <v>0</v>
      </c>
      <c r="H49" s="232"/>
      <c r="I49" s="232">
        <f>SUM(I50:I53)</f>
        <v>0</v>
      </c>
      <c r="J49" s="232"/>
      <c r="K49" s="232">
        <f>SUM(K50:K53)</f>
        <v>0</v>
      </c>
      <c r="L49" s="232"/>
      <c r="M49" s="232">
        <f>SUM(M50:M53)</f>
        <v>0</v>
      </c>
      <c r="N49" s="231"/>
      <c r="O49" s="231">
        <f>SUM(O50:O53)</f>
        <v>0</v>
      </c>
      <c r="P49" s="231"/>
      <c r="Q49" s="231">
        <f>SUM(Q50:Q53)</f>
        <v>0</v>
      </c>
      <c r="R49" s="232"/>
      <c r="S49" s="232"/>
      <c r="T49" s="233"/>
      <c r="U49" s="227"/>
      <c r="V49" s="227">
        <f>SUM(V50:V53)</f>
        <v>0</v>
      </c>
      <c r="W49" s="227"/>
      <c r="X49" s="227"/>
      <c r="Y49" s="227"/>
      <c r="AG49" t="s">
        <v>173</v>
      </c>
    </row>
    <row r="50" spans="1:60" outlineLevel="1" x14ac:dyDescent="0.2">
      <c r="A50" s="246">
        <v>26</v>
      </c>
      <c r="B50" s="247" t="s">
        <v>745</v>
      </c>
      <c r="C50" s="262" t="s">
        <v>746</v>
      </c>
      <c r="D50" s="248" t="s">
        <v>697</v>
      </c>
      <c r="E50" s="249">
        <v>3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209</v>
      </c>
      <c r="T50" s="252" t="s">
        <v>210</v>
      </c>
      <c r="U50" s="220">
        <v>0</v>
      </c>
      <c r="V50" s="220">
        <f>ROUND(E50*U50,2)</f>
        <v>0</v>
      </c>
      <c r="W50" s="220"/>
      <c r="X50" s="220" t="s">
        <v>188</v>
      </c>
      <c r="Y50" s="220" t="s">
        <v>180</v>
      </c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27</v>
      </c>
      <c r="B51" s="247" t="s">
        <v>747</v>
      </c>
      <c r="C51" s="262" t="s">
        <v>748</v>
      </c>
      <c r="D51" s="248" t="s">
        <v>697</v>
      </c>
      <c r="E51" s="249">
        <v>4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209</v>
      </c>
      <c r="T51" s="252" t="s">
        <v>210</v>
      </c>
      <c r="U51" s="220">
        <v>0</v>
      </c>
      <c r="V51" s="220">
        <f>ROUND(E51*U51,2)</f>
        <v>0</v>
      </c>
      <c r="W51" s="220"/>
      <c r="X51" s="220" t="s">
        <v>188</v>
      </c>
      <c r="Y51" s="220" t="s">
        <v>180</v>
      </c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28</v>
      </c>
      <c r="B52" s="247" t="s">
        <v>749</v>
      </c>
      <c r="C52" s="262" t="s">
        <v>750</v>
      </c>
      <c r="D52" s="248" t="s">
        <v>697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209</v>
      </c>
      <c r="T52" s="252" t="s">
        <v>210</v>
      </c>
      <c r="U52" s="220">
        <v>0</v>
      </c>
      <c r="V52" s="220">
        <f>ROUND(E52*U52,2)</f>
        <v>0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29</v>
      </c>
      <c r="B53" s="247" t="s">
        <v>751</v>
      </c>
      <c r="C53" s="262" t="s">
        <v>752</v>
      </c>
      <c r="D53" s="248" t="s">
        <v>697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209</v>
      </c>
      <c r="T53" s="252" t="s">
        <v>210</v>
      </c>
      <c r="U53" s="220">
        <v>0</v>
      </c>
      <c r="V53" s="220">
        <f>ROUND(E53*U53,2)</f>
        <v>0</v>
      </c>
      <c r="W53" s="220"/>
      <c r="X53" s="220" t="s">
        <v>188</v>
      </c>
      <c r="Y53" s="220" t="s">
        <v>180</v>
      </c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8" t="s">
        <v>172</v>
      </c>
      <c r="B54" s="229" t="s">
        <v>120</v>
      </c>
      <c r="C54" s="253" t="s">
        <v>121</v>
      </c>
      <c r="D54" s="230"/>
      <c r="E54" s="231"/>
      <c r="F54" s="232"/>
      <c r="G54" s="232">
        <f>SUMIF(AG55:AG55,"&lt;&gt;NOR",G55:G55)</f>
        <v>0</v>
      </c>
      <c r="H54" s="232"/>
      <c r="I54" s="232">
        <f>SUM(I55:I55)</f>
        <v>0</v>
      </c>
      <c r="J54" s="232"/>
      <c r="K54" s="232">
        <f>SUM(K55:K55)</f>
        <v>0</v>
      </c>
      <c r="L54" s="232"/>
      <c r="M54" s="232">
        <f>SUM(M55:M55)</f>
        <v>0</v>
      </c>
      <c r="N54" s="231"/>
      <c r="O54" s="231">
        <f>SUM(O55:O55)</f>
        <v>0</v>
      </c>
      <c r="P54" s="231"/>
      <c r="Q54" s="231">
        <f>SUM(Q55:Q55)</f>
        <v>0</v>
      </c>
      <c r="R54" s="232"/>
      <c r="S54" s="232"/>
      <c r="T54" s="233"/>
      <c r="U54" s="227"/>
      <c r="V54" s="227">
        <f>SUM(V55:V55)</f>
        <v>0</v>
      </c>
      <c r="W54" s="227"/>
      <c r="X54" s="227"/>
      <c r="Y54" s="227"/>
      <c r="AG54" t="s">
        <v>173</v>
      </c>
    </row>
    <row r="55" spans="1:60" outlineLevel="1" x14ac:dyDescent="0.2">
      <c r="A55" s="246">
        <v>30</v>
      </c>
      <c r="B55" s="247" t="s">
        <v>753</v>
      </c>
      <c r="C55" s="262" t="s">
        <v>1087</v>
      </c>
      <c r="D55" s="248" t="s">
        <v>697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209</v>
      </c>
      <c r="T55" s="252" t="s">
        <v>210</v>
      </c>
      <c r="U55" s="220">
        <v>0</v>
      </c>
      <c r="V55" s="220">
        <f>ROUND(E55*U55,2)</f>
        <v>0</v>
      </c>
      <c r="W55" s="220"/>
      <c r="X55" s="220" t="s">
        <v>188</v>
      </c>
      <c r="Y55" s="220" t="s">
        <v>180</v>
      </c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172</v>
      </c>
      <c r="B56" s="229" t="s">
        <v>122</v>
      </c>
      <c r="C56" s="253" t="s">
        <v>123</v>
      </c>
      <c r="D56" s="230"/>
      <c r="E56" s="231"/>
      <c r="F56" s="232"/>
      <c r="G56" s="232">
        <f>SUMIF(AG57:AG63,"&lt;&gt;NOR",G57:G63)</f>
        <v>0</v>
      </c>
      <c r="H56" s="232"/>
      <c r="I56" s="232">
        <f>SUM(I57:I63)</f>
        <v>0</v>
      </c>
      <c r="J56" s="232"/>
      <c r="K56" s="232">
        <f>SUM(K57:K63)</f>
        <v>0</v>
      </c>
      <c r="L56" s="232"/>
      <c r="M56" s="232">
        <f>SUM(M57:M63)</f>
        <v>0</v>
      </c>
      <c r="N56" s="231"/>
      <c r="O56" s="231">
        <f>SUM(O57:O63)</f>
        <v>0</v>
      </c>
      <c r="P56" s="231"/>
      <c r="Q56" s="231">
        <f>SUM(Q57:Q63)</f>
        <v>0</v>
      </c>
      <c r="R56" s="232"/>
      <c r="S56" s="232"/>
      <c r="T56" s="233"/>
      <c r="U56" s="227"/>
      <c r="V56" s="227">
        <f>SUM(V57:V63)</f>
        <v>0</v>
      </c>
      <c r="W56" s="227"/>
      <c r="X56" s="227"/>
      <c r="Y56" s="227"/>
      <c r="AG56" t="s">
        <v>173</v>
      </c>
    </row>
    <row r="57" spans="1:60" outlineLevel="1" x14ac:dyDescent="0.2">
      <c r="A57" s="246">
        <v>31</v>
      </c>
      <c r="B57" s="247" t="s">
        <v>757</v>
      </c>
      <c r="C57" s="262" t="s">
        <v>758</v>
      </c>
      <c r="D57" s="248" t="s">
        <v>697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209</v>
      </c>
      <c r="T57" s="252" t="s">
        <v>210</v>
      </c>
      <c r="U57" s="220">
        <v>0</v>
      </c>
      <c r="V57" s="220">
        <f>ROUND(E57*U57,2)</f>
        <v>0</v>
      </c>
      <c r="W57" s="220"/>
      <c r="X57" s="220" t="s">
        <v>257</v>
      </c>
      <c r="Y57" s="220" t="s">
        <v>180</v>
      </c>
      <c r="Z57" s="210"/>
      <c r="AA57" s="210"/>
      <c r="AB57" s="210"/>
      <c r="AC57" s="210"/>
      <c r="AD57" s="210"/>
      <c r="AE57" s="210"/>
      <c r="AF57" s="210"/>
      <c r="AG57" s="210" t="s">
        <v>320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32</v>
      </c>
      <c r="B58" s="247" t="s">
        <v>759</v>
      </c>
      <c r="C58" s="262" t="s">
        <v>760</v>
      </c>
      <c r="D58" s="248" t="s">
        <v>697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209</v>
      </c>
      <c r="T58" s="252" t="s">
        <v>210</v>
      </c>
      <c r="U58" s="220">
        <v>0</v>
      </c>
      <c r="V58" s="220">
        <f>ROUND(E58*U58,2)</f>
        <v>0</v>
      </c>
      <c r="W58" s="220"/>
      <c r="X58" s="220" t="s">
        <v>257</v>
      </c>
      <c r="Y58" s="220" t="s">
        <v>180</v>
      </c>
      <c r="Z58" s="210"/>
      <c r="AA58" s="210"/>
      <c r="AB58" s="210"/>
      <c r="AC58" s="210"/>
      <c r="AD58" s="210"/>
      <c r="AE58" s="210"/>
      <c r="AF58" s="210"/>
      <c r="AG58" s="210" t="s">
        <v>320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33</v>
      </c>
      <c r="B59" s="247" t="s">
        <v>761</v>
      </c>
      <c r="C59" s="262" t="s">
        <v>762</v>
      </c>
      <c r="D59" s="248" t="s">
        <v>763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209</v>
      </c>
      <c r="T59" s="252" t="s">
        <v>210</v>
      </c>
      <c r="U59" s="220">
        <v>0</v>
      </c>
      <c r="V59" s="220">
        <f>ROUND(E59*U59,2)</f>
        <v>0</v>
      </c>
      <c r="W59" s="220"/>
      <c r="X59" s="220" t="s">
        <v>188</v>
      </c>
      <c r="Y59" s="220" t="s">
        <v>180</v>
      </c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34</v>
      </c>
      <c r="B60" s="247" t="s">
        <v>764</v>
      </c>
      <c r="C60" s="262" t="s">
        <v>765</v>
      </c>
      <c r="D60" s="248" t="s">
        <v>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209</v>
      </c>
      <c r="T60" s="252" t="s">
        <v>210</v>
      </c>
      <c r="U60" s="220">
        <v>0</v>
      </c>
      <c r="V60" s="220">
        <f>ROUND(E60*U60,2)</f>
        <v>0</v>
      </c>
      <c r="W60" s="220"/>
      <c r="X60" s="220" t="s">
        <v>257</v>
      </c>
      <c r="Y60" s="220" t="s">
        <v>180</v>
      </c>
      <c r="Z60" s="210"/>
      <c r="AA60" s="210"/>
      <c r="AB60" s="210"/>
      <c r="AC60" s="210"/>
      <c r="AD60" s="210"/>
      <c r="AE60" s="210"/>
      <c r="AF60" s="210"/>
      <c r="AG60" s="210" t="s">
        <v>320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35</v>
      </c>
      <c r="B61" s="247" t="s">
        <v>766</v>
      </c>
      <c r="C61" s="262" t="s">
        <v>767</v>
      </c>
      <c r="D61" s="248" t="s">
        <v>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209</v>
      </c>
      <c r="T61" s="252" t="s">
        <v>210</v>
      </c>
      <c r="U61" s="220">
        <v>0</v>
      </c>
      <c r="V61" s="220">
        <f>ROUND(E61*U61,2)</f>
        <v>0</v>
      </c>
      <c r="W61" s="220"/>
      <c r="X61" s="220" t="s">
        <v>257</v>
      </c>
      <c r="Y61" s="220" t="s">
        <v>180</v>
      </c>
      <c r="Z61" s="210"/>
      <c r="AA61" s="210"/>
      <c r="AB61" s="210"/>
      <c r="AC61" s="210"/>
      <c r="AD61" s="210"/>
      <c r="AE61" s="210"/>
      <c r="AF61" s="210"/>
      <c r="AG61" s="210" t="s">
        <v>320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36</v>
      </c>
      <c r="B62" s="247" t="s">
        <v>768</v>
      </c>
      <c r="C62" s="262" t="s">
        <v>769</v>
      </c>
      <c r="D62" s="248" t="s">
        <v>763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209</v>
      </c>
      <c r="T62" s="252" t="s">
        <v>210</v>
      </c>
      <c r="U62" s="220">
        <v>0</v>
      </c>
      <c r="V62" s="220">
        <f>ROUND(E62*U62,2)</f>
        <v>0</v>
      </c>
      <c r="W62" s="220"/>
      <c r="X62" s="220" t="s">
        <v>188</v>
      </c>
      <c r="Y62" s="220" t="s">
        <v>180</v>
      </c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37</v>
      </c>
      <c r="B63" s="247" t="s">
        <v>770</v>
      </c>
      <c r="C63" s="262" t="s">
        <v>771</v>
      </c>
      <c r="D63" s="248" t="s">
        <v>763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209</v>
      </c>
      <c r="T63" s="252" t="s">
        <v>210</v>
      </c>
      <c r="U63" s="220">
        <v>0</v>
      </c>
      <c r="V63" s="220">
        <f>ROUND(E63*U63,2)</f>
        <v>0</v>
      </c>
      <c r="W63" s="220"/>
      <c r="X63" s="220" t="s">
        <v>257</v>
      </c>
      <c r="Y63" s="220" t="s">
        <v>180</v>
      </c>
      <c r="Z63" s="210"/>
      <c r="AA63" s="210"/>
      <c r="AB63" s="210"/>
      <c r="AC63" s="210"/>
      <c r="AD63" s="210"/>
      <c r="AE63" s="210"/>
      <c r="AF63" s="210"/>
      <c r="AG63" s="210" t="s">
        <v>320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8" t="s">
        <v>172</v>
      </c>
      <c r="B64" s="229" t="s">
        <v>124</v>
      </c>
      <c r="C64" s="253" t="s">
        <v>125</v>
      </c>
      <c r="D64" s="230"/>
      <c r="E64" s="231"/>
      <c r="F64" s="232"/>
      <c r="G64" s="232">
        <f>SUMIF(AG65:AG73,"&lt;&gt;NOR",G65:G73)</f>
        <v>0</v>
      </c>
      <c r="H64" s="232"/>
      <c r="I64" s="232">
        <f>SUM(I65:I73)</f>
        <v>0</v>
      </c>
      <c r="J64" s="232"/>
      <c r="K64" s="232">
        <f>SUM(K65:K73)</f>
        <v>0</v>
      </c>
      <c r="L64" s="232"/>
      <c r="M64" s="232">
        <f>SUM(M65:M73)</f>
        <v>0</v>
      </c>
      <c r="N64" s="231"/>
      <c r="O64" s="231">
        <f>SUM(O65:O73)</f>
        <v>0</v>
      </c>
      <c r="P64" s="231"/>
      <c r="Q64" s="231">
        <f>SUM(Q65:Q73)</f>
        <v>0</v>
      </c>
      <c r="R64" s="232"/>
      <c r="S64" s="232"/>
      <c r="T64" s="233"/>
      <c r="U64" s="227"/>
      <c r="V64" s="227">
        <f>SUM(V65:V73)</f>
        <v>0</v>
      </c>
      <c r="W64" s="227"/>
      <c r="X64" s="227"/>
      <c r="Y64" s="227"/>
      <c r="AG64" t="s">
        <v>173</v>
      </c>
    </row>
    <row r="65" spans="1:60" outlineLevel="1" x14ac:dyDescent="0.2">
      <c r="A65" s="246">
        <v>38</v>
      </c>
      <c r="B65" s="247" t="s">
        <v>772</v>
      </c>
      <c r="C65" s="262" t="s">
        <v>803</v>
      </c>
      <c r="D65" s="248" t="s">
        <v>240</v>
      </c>
      <c r="E65" s="249">
        <v>115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209</v>
      </c>
      <c r="T65" s="252" t="s">
        <v>210</v>
      </c>
      <c r="U65" s="220">
        <v>0</v>
      </c>
      <c r="V65" s="220">
        <f>ROUND(E65*U65,2)</f>
        <v>0</v>
      </c>
      <c r="W65" s="220"/>
      <c r="X65" s="220" t="s">
        <v>257</v>
      </c>
      <c r="Y65" s="220" t="s">
        <v>180</v>
      </c>
      <c r="Z65" s="210"/>
      <c r="AA65" s="210"/>
      <c r="AB65" s="210"/>
      <c r="AC65" s="210"/>
      <c r="AD65" s="210"/>
      <c r="AE65" s="210"/>
      <c r="AF65" s="210"/>
      <c r="AG65" s="210" t="s">
        <v>320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39</v>
      </c>
      <c r="B66" s="247" t="s">
        <v>775</v>
      </c>
      <c r="C66" s="262" t="s">
        <v>805</v>
      </c>
      <c r="D66" s="248" t="s">
        <v>240</v>
      </c>
      <c r="E66" s="249">
        <v>60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209</v>
      </c>
      <c r="T66" s="252" t="s">
        <v>210</v>
      </c>
      <c r="U66" s="220">
        <v>0</v>
      </c>
      <c r="V66" s="220">
        <f>ROUND(E66*U66,2)</f>
        <v>0</v>
      </c>
      <c r="W66" s="220"/>
      <c r="X66" s="220" t="s">
        <v>257</v>
      </c>
      <c r="Y66" s="220" t="s">
        <v>180</v>
      </c>
      <c r="Z66" s="210"/>
      <c r="AA66" s="210"/>
      <c r="AB66" s="210"/>
      <c r="AC66" s="210"/>
      <c r="AD66" s="210"/>
      <c r="AE66" s="210"/>
      <c r="AF66" s="210"/>
      <c r="AG66" s="210" t="s">
        <v>320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40</v>
      </c>
      <c r="B67" s="247" t="s">
        <v>778</v>
      </c>
      <c r="C67" s="262" t="s">
        <v>793</v>
      </c>
      <c r="D67" s="248" t="s">
        <v>240</v>
      </c>
      <c r="E67" s="249">
        <v>6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209</v>
      </c>
      <c r="T67" s="252" t="s">
        <v>210</v>
      </c>
      <c r="U67" s="220">
        <v>0</v>
      </c>
      <c r="V67" s="220">
        <f>ROUND(E67*U67,2)</f>
        <v>0</v>
      </c>
      <c r="W67" s="220"/>
      <c r="X67" s="220" t="s">
        <v>188</v>
      </c>
      <c r="Y67" s="220" t="s">
        <v>180</v>
      </c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41</v>
      </c>
      <c r="B68" s="247" t="s">
        <v>781</v>
      </c>
      <c r="C68" s="262" t="s">
        <v>808</v>
      </c>
      <c r="D68" s="248" t="s">
        <v>240</v>
      </c>
      <c r="E68" s="249">
        <v>6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209</v>
      </c>
      <c r="T68" s="252" t="s">
        <v>210</v>
      </c>
      <c r="U68" s="220">
        <v>0</v>
      </c>
      <c r="V68" s="220">
        <f>ROUND(E68*U68,2)</f>
        <v>0</v>
      </c>
      <c r="W68" s="220"/>
      <c r="X68" s="220" t="s">
        <v>257</v>
      </c>
      <c r="Y68" s="220" t="s">
        <v>180</v>
      </c>
      <c r="Z68" s="210"/>
      <c r="AA68" s="210"/>
      <c r="AB68" s="210"/>
      <c r="AC68" s="210"/>
      <c r="AD68" s="210"/>
      <c r="AE68" s="210"/>
      <c r="AF68" s="210"/>
      <c r="AG68" s="210" t="s">
        <v>320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42</v>
      </c>
      <c r="B69" s="247" t="s">
        <v>784</v>
      </c>
      <c r="C69" s="262" t="s">
        <v>810</v>
      </c>
      <c r="D69" s="248" t="s">
        <v>697</v>
      </c>
      <c r="E69" s="249">
        <v>32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209</v>
      </c>
      <c r="T69" s="252" t="s">
        <v>210</v>
      </c>
      <c r="U69" s="220">
        <v>0</v>
      </c>
      <c r="V69" s="220">
        <f>ROUND(E69*U69,2)</f>
        <v>0</v>
      </c>
      <c r="W69" s="220"/>
      <c r="X69" s="220" t="s">
        <v>257</v>
      </c>
      <c r="Y69" s="220" t="s">
        <v>180</v>
      </c>
      <c r="Z69" s="210"/>
      <c r="AA69" s="210"/>
      <c r="AB69" s="210"/>
      <c r="AC69" s="210"/>
      <c r="AD69" s="210"/>
      <c r="AE69" s="210"/>
      <c r="AF69" s="210"/>
      <c r="AG69" s="210" t="s">
        <v>320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43</v>
      </c>
      <c r="B70" s="247" t="s">
        <v>786</v>
      </c>
      <c r="C70" s="262" t="s">
        <v>812</v>
      </c>
      <c r="D70" s="248" t="s">
        <v>697</v>
      </c>
      <c r="E70" s="249">
        <v>12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209</v>
      </c>
      <c r="T70" s="252" t="s">
        <v>210</v>
      </c>
      <c r="U70" s="220">
        <v>0</v>
      </c>
      <c r="V70" s="220">
        <f>ROUND(E70*U70,2)</f>
        <v>0</v>
      </c>
      <c r="W70" s="220"/>
      <c r="X70" s="220" t="s">
        <v>257</v>
      </c>
      <c r="Y70" s="220" t="s">
        <v>180</v>
      </c>
      <c r="Z70" s="210"/>
      <c r="AA70" s="210"/>
      <c r="AB70" s="210"/>
      <c r="AC70" s="210"/>
      <c r="AD70" s="210"/>
      <c r="AE70" s="210"/>
      <c r="AF70" s="210"/>
      <c r="AG70" s="210" t="s">
        <v>320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44</v>
      </c>
      <c r="B71" s="247" t="s">
        <v>788</v>
      </c>
      <c r="C71" s="262" t="s">
        <v>814</v>
      </c>
      <c r="D71" s="248" t="s">
        <v>697</v>
      </c>
      <c r="E71" s="249">
        <v>44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209</v>
      </c>
      <c r="T71" s="252" t="s">
        <v>210</v>
      </c>
      <c r="U71" s="220">
        <v>0</v>
      </c>
      <c r="V71" s="220">
        <f>ROUND(E71*U71,2)</f>
        <v>0</v>
      </c>
      <c r="W71" s="220"/>
      <c r="X71" s="220" t="s">
        <v>257</v>
      </c>
      <c r="Y71" s="220" t="s">
        <v>180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45</v>
      </c>
      <c r="B72" s="247" t="s">
        <v>790</v>
      </c>
      <c r="C72" s="262" t="s">
        <v>816</v>
      </c>
      <c r="D72" s="248" t="s">
        <v>697</v>
      </c>
      <c r="E72" s="249">
        <v>7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209</v>
      </c>
      <c r="T72" s="252" t="s">
        <v>210</v>
      </c>
      <c r="U72" s="220">
        <v>0</v>
      </c>
      <c r="V72" s="220">
        <f>ROUND(E72*U72,2)</f>
        <v>0</v>
      </c>
      <c r="W72" s="220"/>
      <c r="X72" s="220" t="s">
        <v>257</v>
      </c>
      <c r="Y72" s="220" t="s">
        <v>180</v>
      </c>
      <c r="Z72" s="210"/>
      <c r="AA72" s="210"/>
      <c r="AB72" s="210"/>
      <c r="AC72" s="210"/>
      <c r="AD72" s="210"/>
      <c r="AE72" s="210"/>
      <c r="AF72" s="210"/>
      <c r="AG72" s="210" t="s">
        <v>320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46</v>
      </c>
      <c r="B73" s="236" t="s">
        <v>792</v>
      </c>
      <c r="C73" s="254" t="s">
        <v>818</v>
      </c>
      <c r="D73" s="237" t="s">
        <v>697</v>
      </c>
      <c r="E73" s="238">
        <v>6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209</v>
      </c>
      <c r="T73" s="241" t="s">
        <v>210</v>
      </c>
      <c r="U73" s="220">
        <v>0</v>
      </c>
      <c r="V73" s="220">
        <f>ROUND(E73*U73,2)</f>
        <v>0</v>
      </c>
      <c r="W73" s="220"/>
      <c r="X73" s="220" t="s">
        <v>257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320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3"/>
      <c r="B74" s="4"/>
      <c r="C74" s="26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158</v>
      </c>
    </row>
    <row r="75" spans="1:60" x14ac:dyDescent="0.2">
      <c r="A75" s="213"/>
      <c r="B75" s="214" t="s">
        <v>29</v>
      </c>
      <c r="C75" s="264"/>
      <c r="D75" s="215"/>
      <c r="E75" s="216"/>
      <c r="F75" s="216"/>
      <c r="G75" s="234">
        <f>G8+G11+G17+G24+G31+G34+G37+G41+G43+G49+G54+G56+G64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691</v>
      </c>
    </row>
    <row r="76" spans="1:60" x14ac:dyDescent="0.2">
      <c r="C76" s="265"/>
      <c r="D76" s="10"/>
      <c r="AG76" t="s">
        <v>694</v>
      </c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2E2Dn9xlT7ebwDILcrN5Hj1xr2+dBrOOSelVc0YLUEnaX7GkRg9SN4ag3tBhNwqq8DNh0WmfQxRcfmmyAhnUw==" saltValue="WZYBQiHAiv34IRoftzJYPg==" spinCount="100000" sheet="1" formatRows="0"/>
  <mergeCells count="11">
    <mergeCell ref="C21:G21"/>
    <mergeCell ref="C23:G23"/>
    <mergeCell ref="C26:G26"/>
    <mergeCell ref="C28:G28"/>
    <mergeCell ref="C30:G30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F3E33-0713-4003-B3C6-BEB7F19117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57</v>
      </c>
      <c r="C3" s="199" t="s">
        <v>58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58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SUMIF(AG9:AG73,"&lt;&gt;NOR",G9:G73)</f>
        <v>0</v>
      </c>
      <c r="H8" s="232"/>
      <c r="I8" s="232">
        <f>SUM(I9:I73)</f>
        <v>0</v>
      </c>
      <c r="J8" s="232"/>
      <c r="K8" s="232">
        <f>SUM(K9:K73)</f>
        <v>0</v>
      </c>
      <c r="L8" s="232"/>
      <c r="M8" s="232">
        <f>SUM(M9:M73)</f>
        <v>0</v>
      </c>
      <c r="N8" s="231"/>
      <c r="O8" s="231">
        <f>SUM(O9:O73)</f>
        <v>0</v>
      </c>
      <c r="P8" s="231"/>
      <c r="Q8" s="231">
        <f>SUM(Q9:Q73)</f>
        <v>0</v>
      </c>
      <c r="R8" s="232"/>
      <c r="S8" s="232"/>
      <c r="T8" s="233"/>
      <c r="U8" s="227"/>
      <c r="V8" s="227">
        <f>SUM(V9:V73)</f>
        <v>126.8</v>
      </c>
      <c r="W8" s="227"/>
      <c r="X8" s="227"/>
      <c r="Y8" s="227"/>
      <c r="AG8" t="s">
        <v>173</v>
      </c>
    </row>
    <row r="9" spans="1:60" outlineLevel="1" x14ac:dyDescent="0.2">
      <c r="A9" s="235">
        <v>1</v>
      </c>
      <c r="B9" s="236" t="s">
        <v>1088</v>
      </c>
      <c r="C9" s="254" t="s">
        <v>1089</v>
      </c>
      <c r="D9" s="237" t="s">
        <v>186</v>
      </c>
      <c r="E9" s="238">
        <v>107.4615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187</v>
      </c>
      <c r="S9" s="240" t="s">
        <v>178</v>
      </c>
      <c r="T9" s="241" t="s">
        <v>178</v>
      </c>
      <c r="U9" s="220">
        <v>0.214</v>
      </c>
      <c r="V9" s="220">
        <f>ROUND(E9*U9,2)</f>
        <v>23</v>
      </c>
      <c r="W9" s="220"/>
      <c r="X9" s="220" t="s">
        <v>188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5" t="s">
        <v>1090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3" t="str">
        <f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1091</v>
      </c>
      <c r="D11" s="221"/>
      <c r="E11" s="222">
        <v>1.7415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192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1092</v>
      </c>
      <c r="D12" s="221"/>
      <c r="E12" s="222">
        <v>0.252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192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1093</v>
      </c>
      <c r="D13" s="221"/>
      <c r="E13" s="222">
        <v>9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1094</v>
      </c>
      <c r="D14" s="221"/>
      <c r="E14" s="222">
        <v>2.9249999999999998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6" t="s">
        <v>1095</v>
      </c>
      <c r="D15" s="221"/>
      <c r="E15" s="222">
        <v>1.95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192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6" t="s">
        <v>1095</v>
      </c>
      <c r="D16" s="221"/>
      <c r="E16" s="222">
        <v>1.95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192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1096</v>
      </c>
      <c r="D17" s="221"/>
      <c r="E17" s="222">
        <v>11.7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192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1097</v>
      </c>
      <c r="D18" s="221"/>
      <c r="E18" s="222">
        <v>6.8250000000000002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1095</v>
      </c>
      <c r="D19" s="221"/>
      <c r="E19" s="222">
        <v>1.95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6" t="s">
        <v>1094</v>
      </c>
      <c r="D20" s="221"/>
      <c r="E20" s="222">
        <v>2.9249999999999998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6" t="s">
        <v>1098</v>
      </c>
      <c r="D21" s="221"/>
      <c r="E21" s="222">
        <v>5.7525000000000004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1099</v>
      </c>
      <c r="D22" s="221"/>
      <c r="E22" s="222">
        <v>2.31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192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1100</v>
      </c>
      <c r="D23" s="221"/>
      <c r="E23" s="222">
        <v>2.0249999999999999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192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1101</v>
      </c>
      <c r="D24" s="221"/>
      <c r="E24" s="222">
        <v>4.3005000000000004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192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1102</v>
      </c>
      <c r="D25" s="221"/>
      <c r="E25" s="222">
        <v>5.64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1103</v>
      </c>
      <c r="D26" s="221"/>
      <c r="E26" s="222">
        <v>1.9890000000000001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192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1104</v>
      </c>
      <c r="D27" s="221"/>
      <c r="E27" s="222">
        <v>1.0335000000000001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192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6" t="s">
        <v>1105</v>
      </c>
      <c r="D28" s="221"/>
      <c r="E28" s="222">
        <v>5.0114999999999998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192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6" t="s">
        <v>1106</v>
      </c>
      <c r="D29" s="221"/>
      <c r="E29" s="222">
        <v>3.8414999999999999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192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6" t="s">
        <v>1107</v>
      </c>
      <c r="D30" s="221"/>
      <c r="E30" s="222">
        <v>3.0419999999999998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192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6" t="s">
        <v>1108</v>
      </c>
      <c r="D31" s="221"/>
      <c r="E31" s="222">
        <v>1.014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192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6" t="s">
        <v>1109</v>
      </c>
      <c r="D32" s="221"/>
      <c r="E32" s="222">
        <v>1.2675000000000001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192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6" t="s">
        <v>1095</v>
      </c>
      <c r="D33" s="221"/>
      <c r="E33" s="222">
        <v>1.95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192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6" t="s">
        <v>1095</v>
      </c>
      <c r="D34" s="221"/>
      <c r="E34" s="222">
        <v>1.95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192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6" t="s">
        <v>1095</v>
      </c>
      <c r="D35" s="221"/>
      <c r="E35" s="222">
        <v>1.95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192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6" t="s">
        <v>1095</v>
      </c>
      <c r="D36" s="221"/>
      <c r="E36" s="222">
        <v>1.95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192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6" t="s">
        <v>1095</v>
      </c>
      <c r="D37" s="221"/>
      <c r="E37" s="222">
        <v>1.95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192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6" t="s">
        <v>1095</v>
      </c>
      <c r="D38" s="221"/>
      <c r="E38" s="222">
        <v>1.95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192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6" t="s">
        <v>1095</v>
      </c>
      <c r="D39" s="221"/>
      <c r="E39" s="222">
        <v>1.95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192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6" t="s">
        <v>1095</v>
      </c>
      <c r="D40" s="221"/>
      <c r="E40" s="222">
        <v>1.95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192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6" t="s">
        <v>1095</v>
      </c>
      <c r="D41" s="221"/>
      <c r="E41" s="222">
        <v>1.95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1110</v>
      </c>
      <c r="D42" s="221"/>
      <c r="E42" s="222">
        <v>1.9890000000000001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192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1095</v>
      </c>
      <c r="D43" s="221"/>
      <c r="E43" s="222">
        <v>1.95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192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1095</v>
      </c>
      <c r="D44" s="221"/>
      <c r="E44" s="222">
        <v>1.95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192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6" t="s">
        <v>1094</v>
      </c>
      <c r="D45" s="221"/>
      <c r="E45" s="222">
        <v>2.9249999999999998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192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6" t="s">
        <v>1111</v>
      </c>
      <c r="D46" s="221"/>
      <c r="E46" s="222">
        <v>2.6520000000000001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192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2</v>
      </c>
      <c r="B47" s="236" t="s">
        <v>1112</v>
      </c>
      <c r="C47" s="254" t="s">
        <v>1113</v>
      </c>
      <c r="D47" s="237" t="s">
        <v>186</v>
      </c>
      <c r="E47" s="238">
        <v>4.8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187</v>
      </c>
      <c r="S47" s="240" t="s">
        <v>178</v>
      </c>
      <c r="T47" s="241" t="s">
        <v>178</v>
      </c>
      <c r="U47" s="220">
        <v>3.13</v>
      </c>
      <c r="V47" s="220">
        <f>ROUND(E47*U47,2)</f>
        <v>15.02</v>
      </c>
      <c r="W47" s="220"/>
      <c r="X47" s="220" t="s">
        <v>188</v>
      </c>
      <c r="Y47" s="220" t="s">
        <v>180</v>
      </c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33.75" outlineLevel="2" x14ac:dyDescent="0.2">
      <c r="A48" s="217"/>
      <c r="B48" s="218"/>
      <c r="C48" s="255" t="s">
        <v>1114</v>
      </c>
      <c r="D48" s="242"/>
      <c r="E48" s="242"/>
      <c r="F48" s="242"/>
      <c r="G48" s="242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183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43" t="str">
        <f>C48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1115</v>
      </c>
      <c r="D49" s="221"/>
      <c r="E49" s="222">
        <v>1.056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192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6" t="s">
        <v>1116</v>
      </c>
      <c r="D50" s="221"/>
      <c r="E50" s="222">
        <v>1.056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192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6" t="s">
        <v>1117</v>
      </c>
      <c r="D51" s="221"/>
      <c r="E51" s="222">
        <v>2.6880000000000002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192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3</v>
      </c>
      <c r="B52" s="236" t="s">
        <v>194</v>
      </c>
      <c r="C52" s="254" t="s">
        <v>195</v>
      </c>
      <c r="D52" s="237" t="s">
        <v>186</v>
      </c>
      <c r="E52" s="238">
        <v>40.445439999999998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187</v>
      </c>
      <c r="S52" s="240" t="s">
        <v>178</v>
      </c>
      <c r="T52" s="241" t="s">
        <v>178</v>
      </c>
      <c r="U52" s="220">
        <v>2.1949999999999998</v>
      </c>
      <c r="V52" s="220">
        <f>ROUND(E52*U52,2)</f>
        <v>88.78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2" x14ac:dyDescent="0.2">
      <c r="A53" s="217"/>
      <c r="B53" s="218"/>
      <c r="C53" s="255" t="s">
        <v>196</v>
      </c>
      <c r="D53" s="242"/>
      <c r="E53" s="242"/>
      <c r="F53" s="242"/>
      <c r="G53" s="242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183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3" t="str">
        <f>C53</f>
        <v>sypaninou z vhodných hornin tř. 1 - 4 nebo materiálem, uloženým ve vzdálenosti do 30 m od vnějšího kraje objektu, pro jakoukoliv míru zhutnění,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1118</v>
      </c>
      <c r="D54" s="221"/>
      <c r="E54" s="222">
        <v>0.30713000000000001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192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56" t="s">
        <v>1119</v>
      </c>
      <c r="D55" s="221"/>
      <c r="E55" s="222">
        <v>4.2000000000000003E-2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192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56" t="s">
        <v>1120</v>
      </c>
      <c r="D56" s="221"/>
      <c r="E56" s="222">
        <v>0.67500000000000004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192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56" t="s">
        <v>1121</v>
      </c>
      <c r="D57" s="221"/>
      <c r="E57" s="222">
        <v>16.143750000000001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192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6" t="s">
        <v>1122</v>
      </c>
      <c r="D58" s="221"/>
      <c r="E58" s="222">
        <v>0.64968999999999999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192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6" t="s">
        <v>1123</v>
      </c>
      <c r="D59" s="221"/>
      <c r="E59" s="222">
        <v>0.52500000000000002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192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6" t="s">
        <v>1124</v>
      </c>
      <c r="D60" s="221"/>
      <c r="E60" s="222">
        <v>0.90737999999999996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192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6" t="s">
        <v>1125</v>
      </c>
      <c r="D61" s="221"/>
      <c r="E61" s="222">
        <v>0.42299999999999999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192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1126</v>
      </c>
      <c r="D62" s="221"/>
      <c r="E62" s="222">
        <v>5.3287500000000003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192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1127</v>
      </c>
      <c r="D63" s="221"/>
      <c r="E63" s="222">
        <v>1.82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192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6" t="s">
        <v>1128</v>
      </c>
      <c r="D64" s="221"/>
      <c r="E64" s="222">
        <v>8.4787499999999998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192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6" t="s">
        <v>1129</v>
      </c>
      <c r="D65" s="221"/>
      <c r="E65" s="222">
        <v>5.1449999999999996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192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35">
        <v>4</v>
      </c>
      <c r="B66" s="236" t="s">
        <v>206</v>
      </c>
      <c r="C66" s="254" t="s">
        <v>207</v>
      </c>
      <c r="D66" s="237" t="s">
        <v>208</v>
      </c>
      <c r="E66" s="238">
        <v>129.26891000000001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209</v>
      </c>
      <c r="T66" s="241" t="s">
        <v>210</v>
      </c>
      <c r="U66" s="220">
        <v>0</v>
      </c>
      <c r="V66" s="220">
        <f>ROUND(E66*U66,2)</f>
        <v>0</v>
      </c>
      <c r="W66" s="220"/>
      <c r="X66" s="220" t="s">
        <v>188</v>
      </c>
      <c r="Y66" s="220" t="s">
        <v>180</v>
      </c>
      <c r="Z66" s="210"/>
      <c r="AA66" s="210"/>
      <c r="AB66" s="210"/>
      <c r="AC66" s="210"/>
      <c r="AD66" s="210"/>
      <c r="AE66" s="210"/>
      <c r="AF66" s="210"/>
      <c r="AG66" s="210" t="s">
        <v>211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9" t="s">
        <v>212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60" t="s">
        <v>214</v>
      </c>
      <c r="D68" s="245"/>
      <c r="E68" s="245"/>
      <c r="F68" s="245"/>
      <c r="G68" s="245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60" t="s">
        <v>215</v>
      </c>
      <c r="D69" s="245"/>
      <c r="E69" s="245"/>
      <c r="F69" s="245"/>
      <c r="G69" s="245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60" t="s">
        <v>692</v>
      </c>
      <c r="D70" s="245"/>
      <c r="E70" s="245"/>
      <c r="F70" s="245"/>
      <c r="G70" s="245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60" t="s">
        <v>693</v>
      </c>
      <c r="D71" s="245"/>
      <c r="E71" s="245"/>
      <c r="F71" s="245"/>
      <c r="G71" s="245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3" t="str">
        <f>C71</f>
        <v>Náklad na uložení do recyklačního střediska či na skládku s oprávněním k opětovnému využití dodaného typu odpadu.</v>
      </c>
      <c r="BB71" s="210"/>
      <c r="BC71" s="210"/>
      <c r="BD71" s="210"/>
      <c r="BE71" s="210"/>
      <c r="BF71" s="210"/>
      <c r="BG71" s="210"/>
      <c r="BH71" s="210"/>
    </row>
    <row r="72" spans="1:60" ht="22.5" outlineLevel="3" x14ac:dyDescent="0.2">
      <c r="A72" s="217"/>
      <c r="B72" s="218"/>
      <c r="C72" s="260" t="s">
        <v>216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3" t="str">
        <f>C72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6" t="s">
        <v>1130</v>
      </c>
      <c r="D73" s="221"/>
      <c r="E73" s="222">
        <v>129.26891000000001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192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28" t="s">
        <v>172</v>
      </c>
      <c r="B74" s="229" t="s">
        <v>51</v>
      </c>
      <c r="C74" s="253" t="s">
        <v>76</v>
      </c>
      <c r="D74" s="230"/>
      <c r="E74" s="231"/>
      <c r="F74" s="232"/>
      <c r="G74" s="232">
        <f>SUMIF(AG75:AG184,"&lt;&gt;NOR",G75:G184)</f>
        <v>0</v>
      </c>
      <c r="H74" s="232"/>
      <c r="I74" s="232">
        <f>SUM(I75:I184)</f>
        <v>0</v>
      </c>
      <c r="J74" s="232"/>
      <c r="K74" s="232">
        <f>SUM(K75:K184)</f>
        <v>0</v>
      </c>
      <c r="L74" s="232"/>
      <c r="M74" s="232">
        <f>SUM(M75:M184)</f>
        <v>0</v>
      </c>
      <c r="N74" s="231"/>
      <c r="O74" s="231">
        <f>SUM(O75:O184)</f>
        <v>220.11000000000004</v>
      </c>
      <c r="P74" s="231"/>
      <c r="Q74" s="231">
        <f>SUM(Q75:Q184)</f>
        <v>0</v>
      </c>
      <c r="R74" s="232"/>
      <c r="S74" s="232"/>
      <c r="T74" s="233"/>
      <c r="U74" s="227"/>
      <c r="V74" s="227">
        <f>SUM(V75:V184)</f>
        <v>644.07000000000005</v>
      </c>
      <c r="W74" s="227"/>
      <c r="X74" s="227"/>
      <c r="Y74" s="227"/>
      <c r="AG74" t="s">
        <v>173</v>
      </c>
    </row>
    <row r="75" spans="1:60" outlineLevel="1" x14ac:dyDescent="0.2">
      <c r="A75" s="235">
        <v>5</v>
      </c>
      <c r="B75" s="236" t="s">
        <v>1131</v>
      </c>
      <c r="C75" s="254" t="s">
        <v>1132</v>
      </c>
      <c r="D75" s="237" t="s">
        <v>186</v>
      </c>
      <c r="E75" s="238">
        <v>24.659500000000001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1.8180000000000001</v>
      </c>
      <c r="O75" s="238">
        <f>ROUND(E75*N75,2)</f>
        <v>44.83</v>
      </c>
      <c r="P75" s="238">
        <v>0</v>
      </c>
      <c r="Q75" s="238">
        <f>ROUND(E75*P75,2)</f>
        <v>0</v>
      </c>
      <c r="R75" s="240" t="s">
        <v>241</v>
      </c>
      <c r="S75" s="240" t="s">
        <v>178</v>
      </c>
      <c r="T75" s="241" t="s">
        <v>178</v>
      </c>
      <c r="U75" s="220">
        <v>1.085</v>
      </c>
      <c r="V75" s="220">
        <f>ROUND(E75*U75,2)</f>
        <v>26.76</v>
      </c>
      <c r="W75" s="220"/>
      <c r="X75" s="220" t="s">
        <v>188</v>
      </c>
      <c r="Y75" s="220" t="s">
        <v>180</v>
      </c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6" t="s">
        <v>1133</v>
      </c>
      <c r="D76" s="221"/>
      <c r="E76" s="222">
        <v>0.32400000000000001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192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1134</v>
      </c>
      <c r="D77" s="221"/>
      <c r="E77" s="222">
        <v>4.8000000000000001E-2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192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6" t="s">
        <v>1135</v>
      </c>
      <c r="D78" s="221"/>
      <c r="E78" s="222">
        <v>2.25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192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1136</v>
      </c>
      <c r="D79" s="221"/>
      <c r="E79" s="222">
        <v>8.3025000000000002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192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1137</v>
      </c>
      <c r="D80" s="221"/>
      <c r="E80" s="222">
        <v>0.33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192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6" t="s">
        <v>1138</v>
      </c>
      <c r="D81" s="221"/>
      <c r="E81" s="222">
        <v>0.3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192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6" t="s">
        <v>1139</v>
      </c>
      <c r="D82" s="221"/>
      <c r="E82" s="222">
        <v>0.73199999999999998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192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6" t="s">
        <v>1140</v>
      </c>
      <c r="D83" s="221"/>
      <c r="E83" s="222">
        <v>1.69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192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6" t="s">
        <v>1141</v>
      </c>
      <c r="D84" s="221"/>
      <c r="E84" s="222">
        <v>2.7404999999999999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192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1142</v>
      </c>
      <c r="D85" s="221"/>
      <c r="E85" s="222">
        <v>0.93600000000000005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1143</v>
      </c>
      <c r="D86" s="221"/>
      <c r="E86" s="222">
        <v>4.3605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192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1144</v>
      </c>
      <c r="D87" s="221"/>
      <c r="E87" s="222">
        <v>2.6459999999999999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192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6</v>
      </c>
      <c r="B88" s="236" t="s">
        <v>1145</v>
      </c>
      <c r="C88" s="254" t="s">
        <v>1146</v>
      </c>
      <c r="D88" s="237" t="s">
        <v>186</v>
      </c>
      <c r="E88" s="238">
        <v>56.914749999999998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2.5249999999999999</v>
      </c>
      <c r="O88" s="238">
        <f>ROUND(E88*N88,2)</f>
        <v>143.71</v>
      </c>
      <c r="P88" s="238">
        <v>0</v>
      </c>
      <c r="Q88" s="238">
        <f>ROUND(E88*P88,2)</f>
        <v>0</v>
      </c>
      <c r="R88" s="240" t="s">
        <v>220</v>
      </c>
      <c r="S88" s="240" t="s">
        <v>178</v>
      </c>
      <c r="T88" s="241" t="s">
        <v>178</v>
      </c>
      <c r="U88" s="220">
        <v>0.48</v>
      </c>
      <c r="V88" s="220">
        <f>ROUND(E88*U88,2)</f>
        <v>27.32</v>
      </c>
      <c r="W88" s="220"/>
      <c r="X88" s="220" t="s">
        <v>188</v>
      </c>
      <c r="Y88" s="220" t="s">
        <v>180</v>
      </c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5" t="s">
        <v>1147</v>
      </c>
      <c r="D89" s="242"/>
      <c r="E89" s="242"/>
      <c r="F89" s="242"/>
      <c r="G89" s="242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6" t="s">
        <v>1148</v>
      </c>
      <c r="D90" s="221"/>
      <c r="E90" s="222">
        <v>0.89100000000000001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192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56" t="s">
        <v>1149</v>
      </c>
      <c r="D91" s="221"/>
      <c r="E91" s="222">
        <v>0.13200000000000001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192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6" t="s">
        <v>1150</v>
      </c>
      <c r="D92" s="221"/>
      <c r="E92" s="222">
        <v>4.125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192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6" t="s">
        <v>1151</v>
      </c>
      <c r="D93" s="221"/>
      <c r="E93" s="222">
        <v>1.73438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6" t="s">
        <v>1152</v>
      </c>
      <c r="D94" s="221"/>
      <c r="E94" s="222">
        <v>1.1875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192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6" t="s">
        <v>1152</v>
      </c>
      <c r="D95" s="221"/>
      <c r="E95" s="222">
        <v>1.1875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192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56" t="s">
        <v>1153</v>
      </c>
      <c r="D96" s="221"/>
      <c r="E96" s="222">
        <v>7.5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192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6" t="s">
        <v>1154</v>
      </c>
      <c r="D97" s="221"/>
      <c r="E97" s="222">
        <v>4.59375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192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6" t="s">
        <v>1155</v>
      </c>
      <c r="D98" s="221"/>
      <c r="E98" s="222">
        <v>1.25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192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6" t="s">
        <v>1156</v>
      </c>
      <c r="D99" s="221"/>
      <c r="E99" s="222">
        <v>1.64063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192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6" t="s">
        <v>1157</v>
      </c>
      <c r="D100" s="221"/>
      <c r="E100" s="222">
        <v>2.8578100000000002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192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56" t="s">
        <v>1158</v>
      </c>
      <c r="D101" s="221"/>
      <c r="E101" s="222">
        <v>0.90749999999999997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192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56" t="s">
        <v>1159</v>
      </c>
      <c r="D102" s="221"/>
      <c r="E102" s="222">
        <v>0.82499999999999996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192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6" t="s">
        <v>1160</v>
      </c>
      <c r="D103" s="221"/>
      <c r="E103" s="222">
        <v>2.0129999999999999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192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1161</v>
      </c>
      <c r="D104" s="221"/>
      <c r="E104" s="222">
        <v>2.585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192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56" t="s">
        <v>1162</v>
      </c>
      <c r="D105" s="221"/>
      <c r="E105" s="222">
        <v>0.98812999999999995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192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6" t="s">
        <v>1163</v>
      </c>
      <c r="D106" s="221"/>
      <c r="E106" s="222">
        <v>0.41405999999999998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192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6" t="s">
        <v>1164</v>
      </c>
      <c r="D107" s="221"/>
      <c r="E107" s="222">
        <v>2.0078100000000001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192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6" t="s">
        <v>1165</v>
      </c>
      <c r="D108" s="221"/>
      <c r="E108" s="222">
        <v>2.0315599999999998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192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6" t="s">
        <v>1166</v>
      </c>
      <c r="D109" s="221"/>
      <c r="E109" s="222">
        <v>1.6575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192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56" t="s">
        <v>1167</v>
      </c>
      <c r="D110" s="221"/>
      <c r="E110" s="222">
        <v>0.50375000000000003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192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56" t="s">
        <v>1168</v>
      </c>
      <c r="D111" s="221"/>
      <c r="E111" s="222">
        <v>0.69062999999999997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192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6" t="s">
        <v>1169</v>
      </c>
      <c r="D112" s="221"/>
      <c r="E112" s="222">
        <v>1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192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1169</v>
      </c>
      <c r="D113" s="221"/>
      <c r="E113" s="222">
        <v>1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6" t="s">
        <v>1169</v>
      </c>
      <c r="D114" s="221"/>
      <c r="E114" s="222">
        <v>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192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6" t="s">
        <v>1170</v>
      </c>
      <c r="D115" s="221"/>
      <c r="E115" s="222">
        <v>0.96875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192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6" t="s">
        <v>1171</v>
      </c>
      <c r="D116" s="221"/>
      <c r="E116" s="222">
        <v>0.9375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192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6" t="s">
        <v>1171</v>
      </c>
      <c r="D117" s="221"/>
      <c r="E117" s="222">
        <v>0.9375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192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6" t="s">
        <v>1171</v>
      </c>
      <c r="D118" s="221"/>
      <c r="E118" s="222">
        <v>0.9375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192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6" t="s">
        <v>1171</v>
      </c>
      <c r="D119" s="221"/>
      <c r="E119" s="222">
        <v>0.9375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192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56" t="s">
        <v>1172</v>
      </c>
      <c r="D120" s="221"/>
      <c r="E120" s="222">
        <v>1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192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56" t="s">
        <v>1173</v>
      </c>
      <c r="D121" s="221"/>
      <c r="E121" s="222">
        <v>1.0518799999999999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192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6" t="s">
        <v>1174</v>
      </c>
      <c r="D122" s="221"/>
      <c r="E122" s="222">
        <v>1.125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192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56" t="s">
        <v>1175</v>
      </c>
      <c r="D123" s="221"/>
      <c r="E123" s="222">
        <v>1.125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192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6" t="s">
        <v>1176</v>
      </c>
      <c r="D124" s="221"/>
      <c r="E124" s="222">
        <v>1.64063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192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6" t="s">
        <v>1177</v>
      </c>
      <c r="D125" s="221"/>
      <c r="E125" s="222">
        <v>1.53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7</v>
      </c>
      <c r="B126" s="236" t="s">
        <v>1178</v>
      </c>
      <c r="C126" s="254" t="s">
        <v>1179</v>
      </c>
      <c r="D126" s="237" t="s">
        <v>226</v>
      </c>
      <c r="E126" s="238">
        <v>376.65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3.9149999999999997E-2</v>
      </c>
      <c r="O126" s="238">
        <f>ROUND(E126*N126,2)</f>
        <v>14.75</v>
      </c>
      <c r="P126" s="238">
        <v>0</v>
      </c>
      <c r="Q126" s="238">
        <f>ROUND(E126*P126,2)</f>
        <v>0</v>
      </c>
      <c r="R126" s="240" t="s">
        <v>220</v>
      </c>
      <c r="S126" s="240" t="s">
        <v>178</v>
      </c>
      <c r="T126" s="241" t="s">
        <v>178</v>
      </c>
      <c r="U126" s="220">
        <v>1.05</v>
      </c>
      <c r="V126" s="220">
        <f>ROUND(E126*U126,2)</f>
        <v>395.48</v>
      </c>
      <c r="W126" s="220"/>
      <c r="X126" s="220" t="s">
        <v>188</v>
      </c>
      <c r="Y126" s="220" t="s">
        <v>180</v>
      </c>
      <c r="Z126" s="210"/>
      <c r="AA126" s="210"/>
      <c r="AB126" s="210"/>
      <c r="AC126" s="210"/>
      <c r="AD126" s="210"/>
      <c r="AE126" s="210"/>
      <c r="AF126" s="210"/>
      <c r="AG126" s="210" t="s">
        <v>189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2" x14ac:dyDescent="0.2">
      <c r="A127" s="217"/>
      <c r="B127" s="218"/>
      <c r="C127" s="255" t="s">
        <v>1180</v>
      </c>
      <c r="D127" s="242"/>
      <c r="E127" s="242"/>
      <c r="F127" s="242"/>
      <c r="G127" s="242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183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43" t="str">
        <f>C127</f>
        <v>svislé nebo šikmé (odkloněné), půdorysně přímé nebo zalomené, stěn základových pasů ve volných nebo zapažených jámách, rýhách, šachtách, včetně případných vzpěr,</v>
      </c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1181</v>
      </c>
      <c r="D128" s="221"/>
      <c r="E128" s="222"/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192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6" t="s">
        <v>1182</v>
      </c>
      <c r="D129" s="221"/>
      <c r="E129" s="222"/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192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56" t="s">
        <v>1150</v>
      </c>
      <c r="D130" s="221"/>
      <c r="E130" s="222">
        <v>4.125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192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6" t="s">
        <v>1183</v>
      </c>
      <c r="D131" s="221"/>
      <c r="E131" s="222">
        <v>13.925000000000001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192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6" t="s">
        <v>1184</v>
      </c>
      <c r="D132" s="221"/>
      <c r="E132" s="222">
        <v>9.5500000000000007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192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1184</v>
      </c>
      <c r="D133" s="221"/>
      <c r="E133" s="222">
        <v>9.5500000000000007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192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1185</v>
      </c>
      <c r="D134" s="221"/>
      <c r="E134" s="222">
        <v>60.05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192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1186</v>
      </c>
      <c r="D135" s="221"/>
      <c r="E135" s="222">
        <v>36.799999999999997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192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6" t="s">
        <v>1187</v>
      </c>
      <c r="D136" s="221"/>
      <c r="E136" s="222">
        <v>10.050000000000001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192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56" t="s">
        <v>1188</v>
      </c>
      <c r="D137" s="221"/>
      <c r="E137" s="222">
        <v>13.175000000000001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192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56" t="s">
        <v>1189</v>
      </c>
      <c r="D138" s="221"/>
      <c r="E138" s="222">
        <v>22.912500000000001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192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1190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192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1182</v>
      </c>
      <c r="D140" s="221"/>
      <c r="E140" s="222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192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1182</v>
      </c>
      <c r="D141" s="221"/>
      <c r="E141" s="222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192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1161</v>
      </c>
      <c r="D142" s="221"/>
      <c r="E142" s="222">
        <v>2.585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192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56" t="s">
        <v>1191</v>
      </c>
      <c r="D143" s="221"/>
      <c r="E143" s="222">
        <v>7.9550000000000001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192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6" t="s">
        <v>1192</v>
      </c>
      <c r="D144" s="221"/>
      <c r="E144" s="222">
        <v>3.3624999999999998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192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6" t="s">
        <v>1193</v>
      </c>
      <c r="D145" s="221"/>
      <c r="E145" s="222">
        <v>16.112500000000001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192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1194</v>
      </c>
      <c r="D146" s="221"/>
      <c r="E146" s="222">
        <v>16.302499999999998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192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1195</v>
      </c>
      <c r="D147" s="221"/>
      <c r="E147" s="222">
        <v>13.31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192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6" t="s">
        <v>1196</v>
      </c>
      <c r="D148" s="221"/>
      <c r="E148" s="222">
        <v>4.08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192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56" t="s">
        <v>1197</v>
      </c>
      <c r="D149" s="221"/>
      <c r="E149" s="222">
        <v>5.5750000000000002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192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1198</v>
      </c>
      <c r="D150" s="221"/>
      <c r="E150" s="222">
        <v>8.0500000000000007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192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1198</v>
      </c>
      <c r="D151" s="221"/>
      <c r="E151" s="222">
        <v>8.0500000000000007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1198</v>
      </c>
      <c r="D152" s="221"/>
      <c r="E152" s="222">
        <v>8.0500000000000007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192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6" t="s">
        <v>1199</v>
      </c>
      <c r="D153" s="221"/>
      <c r="E153" s="222">
        <v>7.8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192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6" t="s">
        <v>1200</v>
      </c>
      <c r="D154" s="221"/>
      <c r="E154" s="222">
        <v>7.55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192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56" t="s">
        <v>1200</v>
      </c>
      <c r="D155" s="221"/>
      <c r="E155" s="222">
        <v>7.55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192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1200</v>
      </c>
      <c r="D156" s="221"/>
      <c r="E156" s="222">
        <v>7.55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6" t="s">
        <v>1200</v>
      </c>
      <c r="D157" s="221"/>
      <c r="E157" s="222">
        <v>7.55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192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">
      <c r="A158" s="217"/>
      <c r="B158" s="218"/>
      <c r="C158" s="256" t="s">
        <v>1201</v>
      </c>
      <c r="D158" s="221"/>
      <c r="E158" s="222">
        <v>8.0500000000000007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192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1202</v>
      </c>
      <c r="D159" s="221"/>
      <c r="E159" s="222">
        <v>8.4649999999999999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192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6" t="s">
        <v>1203</v>
      </c>
      <c r="D160" s="221"/>
      <c r="E160" s="222">
        <v>9.0500000000000007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192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6" t="s">
        <v>1204</v>
      </c>
      <c r="D161" s="221"/>
      <c r="E161" s="222">
        <v>9.0500000000000007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192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6" t="s">
        <v>1205</v>
      </c>
      <c r="D162" s="221"/>
      <c r="E162" s="222">
        <v>13.175000000000001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192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6" t="s">
        <v>1206</v>
      </c>
      <c r="D163" s="221"/>
      <c r="E163" s="222">
        <v>12.29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192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6" t="s">
        <v>1207</v>
      </c>
      <c r="D164" s="221"/>
      <c r="E164" s="222">
        <v>5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192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5">
        <v>8</v>
      </c>
      <c r="B165" s="236" t="s">
        <v>1208</v>
      </c>
      <c r="C165" s="254" t="s">
        <v>1209</v>
      </c>
      <c r="D165" s="237" t="s">
        <v>226</v>
      </c>
      <c r="E165" s="238">
        <v>349.65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21</v>
      </c>
      <c r="M165" s="240">
        <f>G165*(1+L165/100)</f>
        <v>0</v>
      </c>
      <c r="N165" s="238">
        <v>0</v>
      </c>
      <c r="O165" s="238">
        <f>ROUND(E165*N165,2)</f>
        <v>0</v>
      </c>
      <c r="P165" s="238">
        <v>0</v>
      </c>
      <c r="Q165" s="238">
        <f>ROUND(E165*P165,2)</f>
        <v>0</v>
      </c>
      <c r="R165" s="240" t="s">
        <v>220</v>
      </c>
      <c r="S165" s="240" t="s">
        <v>178</v>
      </c>
      <c r="T165" s="241" t="s">
        <v>178</v>
      </c>
      <c r="U165" s="220">
        <v>0.32</v>
      </c>
      <c r="V165" s="220">
        <f>ROUND(E165*U165,2)</f>
        <v>111.89</v>
      </c>
      <c r="W165" s="220"/>
      <c r="X165" s="220" t="s">
        <v>188</v>
      </c>
      <c r="Y165" s="220" t="s">
        <v>180</v>
      </c>
      <c r="Z165" s="210"/>
      <c r="AA165" s="210"/>
      <c r="AB165" s="210"/>
      <c r="AC165" s="210"/>
      <c r="AD165" s="210"/>
      <c r="AE165" s="210"/>
      <c r="AF165" s="210"/>
      <c r="AG165" s="210" t="s">
        <v>189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2" x14ac:dyDescent="0.2">
      <c r="A166" s="217"/>
      <c r="B166" s="218"/>
      <c r="C166" s="255" t="s">
        <v>1180</v>
      </c>
      <c r="D166" s="242"/>
      <c r="E166" s="242"/>
      <c r="F166" s="242"/>
      <c r="G166" s="242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183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43" t="str">
        <f>C166</f>
        <v>svislé nebo šikmé (odkloněné), půdorysně přímé nebo zalomené, stěn základových pasů ve volných nebo zapažených jámách, rýhách, šachtách, včetně případných vzpěr,</v>
      </c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">
      <c r="A167" s="217"/>
      <c r="B167" s="218"/>
      <c r="C167" s="260" t="s">
        <v>232</v>
      </c>
      <c r="D167" s="245"/>
      <c r="E167" s="245"/>
      <c r="F167" s="245"/>
      <c r="G167" s="245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213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35">
        <v>9</v>
      </c>
      <c r="B168" s="236" t="s">
        <v>1210</v>
      </c>
      <c r="C168" s="254" t="s">
        <v>1211</v>
      </c>
      <c r="D168" s="237" t="s">
        <v>186</v>
      </c>
      <c r="E168" s="238">
        <v>5.28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2.5249999999999999</v>
      </c>
      <c r="O168" s="238">
        <f>ROUND(E168*N168,2)</f>
        <v>13.33</v>
      </c>
      <c r="P168" s="238">
        <v>0</v>
      </c>
      <c r="Q168" s="238">
        <f>ROUND(E168*P168,2)</f>
        <v>0</v>
      </c>
      <c r="R168" s="240" t="s">
        <v>220</v>
      </c>
      <c r="S168" s="240" t="s">
        <v>178</v>
      </c>
      <c r="T168" s="241" t="s">
        <v>178</v>
      </c>
      <c r="U168" s="220">
        <v>0.47699999999999998</v>
      </c>
      <c r="V168" s="220">
        <f>ROUND(E168*U168,2)</f>
        <v>2.52</v>
      </c>
      <c r="W168" s="220"/>
      <c r="X168" s="220" t="s">
        <v>188</v>
      </c>
      <c r="Y168" s="220" t="s">
        <v>180</v>
      </c>
      <c r="Z168" s="210"/>
      <c r="AA168" s="210"/>
      <c r="AB168" s="210"/>
      <c r="AC168" s="210"/>
      <c r="AD168" s="210"/>
      <c r="AE168" s="210"/>
      <c r="AF168" s="210"/>
      <c r="AG168" s="210" t="s">
        <v>189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6" t="s">
        <v>1212</v>
      </c>
      <c r="D169" s="221"/>
      <c r="E169" s="222">
        <v>1.056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192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6" t="s">
        <v>1213</v>
      </c>
      <c r="D170" s="221"/>
      <c r="E170" s="222">
        <v>1.056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192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6" t="s">
        <v>1214</v>
      </c>
      <c r="D171" s="221"/>
      <c r="E171" s="222">
        <v>2.6880000000000002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192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61" t="s">
        <v>1215</v>
      </c>
      <c r="D172" s="225"/>
      <c r="E172" s="226">
        <v>0.48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192</v>
      </c>
      <c r="AH172" s="210">
        <v>4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35">
        <v>10</v>
      </c>
      <c r="B173" s="236" t="s">
        <v>1216</v>
      </c>
      <c r="C173" s="254" t="s">
        <v>1217</v>
      </c>
      <c r="D173" s="237" t="s">
        <v>208</v>
      </c>
      <c r="E173" s="238">
        <v>3.40388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38">
        <v>1.0249299999999999</v>
      </c>
      <c r="O173" s="238">
        <f>ROUND(E173*N173,2)</f>
        <v>3.49</v>
      </c>
      <c r="P173" s="238">
        <v>0</v>
      </c>
      <c r="Q173" s="238">
        <f>ROUND(E173*P173,2)</f>
        <v>0</v>
      </c>
      <c r="R173" s="240" t="s">
        <v>1218</v>
      </c>
      <c r="S173" s="240" t="s">
        <v>178</v>
      </c>
      <c r="T173" s="241" t="s">
        <v>178</v>
      </c>
      <c r="U173" s="220">
        <v>23.530999999999999</v>
      </c>
      <c r="V173" s="220">
        <f>ROUND(E173*U173,2)</f>
        <v>80.099999999999994</v>
      </c>
      <c r="W173" s="220"/>
      <c r="X173" s="220" t="s">
        <v>188</v>
      </c>
      <c r="Y173" s="220" t="s">
        <v>180</v>
      </c>
      <c r="Z173" s="210"/>
      <c r="AA173" s="210"/>
      <c r="AB173" s="210"/>
      <c r="AC173" s="210"/>
      <c r="AD173" s="210"/>
      <c r="AE173" s="210"/>
      <c r="AF173" s="210"/>
      <c r="AG173" s="210" t="s">
        <v>189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6" t="s">
        <v>1219</v>
      </c>
      <c r="D174" s="221"/>
      <c r="E174" s="222"/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192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7" t="s">
        <v>197</v>
      </c>
      <c r="D175" s="223"/>
      <c r="E175" s="224"/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192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8" t="s">
        <v>1220</v>
      </c>
      <c r="D176" s="223"/>
      <c r="E176" s="224">
        <v>6.7119999999999997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192</v>
      </c>
      <c r="AH176" s="210">
        <v>2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8" t="s">
        <v>1221</v>
      </c>
      <c r="D177" s="223"/>
      <c r="E177" s="224">
        <v>7.11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192</v>
      </c>
      <c r="AH177" s="210">
        <v>2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58" t="s">
        <v>1222</v>
      </c>
      <c r="D178" s="223"/>
      <c r="E178" s="224">
        <v>14.4932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192</v>
      </c>
      <c r="AH178" s="210">
        <v>2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57" t="s">
        <v>203</v>
      </c>
      <c r="D179" s="223"/>
      <c r="E179" s="224"/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192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6" t="s">
        <v>1223</v>
      </c>
      <c r="D180" s="221"/>
      <c r="E180" s="222">
        <v>1.3376300000000001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192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1224</v>
      </c>
      <c r="D181" s="221"/>
      <c r="E181" s="222">
        <v>0.78663000000000005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192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1225</v>
      </c>
      <c r="D182" s="221"/>
      <c r="E182" s="222">
        <v>0.15079999999999999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192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1226</v>
      </c>
      <c r="D183" s="221"/>
      <c r="E183" s="222">
        <v>0.70252999999999999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192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1227</v>
      </c>
      <c r="D184" s="221"/>
      <c r="E184" s="222">
        <v>0.42630000000000001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192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x14ac:dyDescent="0.2">
      <c r="A185" s="228" t="s">
        <v>172</v>
      </c>
      <c r="B185" s="229" t="s">
        <v>77</v>
      </c>
      <c r="C185" s="253" t="s">
        <v>78</v>
      </c>
      <c r="D185" s="230"/>
      <c r="E185" s="231"/>
      <c r="F185" s="232"/>
      <c r="G185" s="232">
        <f>SUMIF(AG186:AG209,"&lt;&gt;NOR",G186:G209)</f>
        <v>0</v>
      </c>
      <c r="H185" s="232"/>
      <c r="I185" s="232">
        <f>SUM(I186:I209)</f>
        <v>0</v>
      </c>
      <c r="J185" s="232"/>
      <c r="K185" s="232">
        <f>SUM(K186:K209)</f>
        <v>0</v>
      </c>
      <c r="L185" s="232"/>
      <c r="M185" s="232">
        <f>SUM(M186:M209)</f>
        <v>0</v>
      </c>
      <c r="N185" s="231"/>
      <c r="O185" s="231">
        <f>SUM(O186:O209)</f>
        <v>58.6</v>
      </c>
      <c r="P185" s="231"/>
      <c r="Q185" s="231">
        <f>SUM(Q186:Q209)</f>
        <v>0</v>
      </c>
      <c r="R185" s="232"/>
      <c r="S185" s="232"/>
      <c r="T185" s="233"/>
      <c r="U185" s="227"/>
      <c r="V185" s="227">
        <f>SUM(V186:V209)</f>
        <v>284.02000000000004</v>
      </c>
      <c r="W185" s="227"/>
      <c r="X185" s="227"/>
      <c r="Y185" s="227"/>
      <c r="AG185" t="s">
        <v>173</v>
      </c>
    </row>
    <row r="186" spans="1:60" ht="22.5" outlineLevel="1" x14ac:dyDescent="0.2">
      <c r="A186" s="235">
        <v>11</v>
      </c>
      <c r="B186" s="236" t="s">
        <v>1228</v>
      </c>
      <c r="C186" s="254" t="s">
        <v>1229</v>
      </c>
      <c r="D186" s="237" t="s">
        <v>186</v>
      </c>
      <c r="E186" s="238">
        <v>19.8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2.3278500000000002</v>
      </c>
      <c r="O186" s="238">
        <f>ROUND(E186*N186,2)</f>
        <v>46.09</v>
      </c>
      <c r="P186" s="238">
        <v>0</v>
      </c>
      <c r="Q186" s="238">
        <f>ROUND(E186*P186,2)</f>
        <v>0</v>
      </c>
      <c r="R186" s="240" t="s">
        <v>220</v>
      </c>
      <c r="S186" s="240" t="s">
        <v>178</v>
      </c>
      <c r="T186" s="241" t="s">
        <v>178</v>
      </c>
      <c r="U186" s="220">
        <v>1.212</v>
      </c>
      <c r="V186" s="220">
        <f>ROUND(E186*U186,2)</f>
        <v>24</v>
      </c>
      <c r="W186" s="220"/>
      <c r="X186" s="220" t="s">
        <v>188</v>
      </c>
      <c r="Y186" s="220" t="s">
        <v>180</v>
      </c>
      <c r="Z186" s="210"/>
      <c r="AA186" s="210"/>
      <c r="AB186" s="210"/>
      <c r="AC186" s="210"/>
      <c r="AD186" s="210"/>
      <c r="AE186" s="210"/>
      <c r="AF186" s="210"/>
      <c r="AG186" s="210" t="s">
        <v>189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2.5" outlineLevel="2" x14ac:dyDescent="0.2">
      <c r="A187" s="217"/>
      <c r="B187" s="218"/>
      <c r="C187" s="255" t="s">
        <v>1230</v>
      </c>
      <c r="D187" s="242"/>
      <c r="E187" s="242"/>
      <c r="F187" s="242"/>
      <c r="G187" s="242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183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43" t="str">
        <f>C187</f>
        <v>nosných, výplňových, obkladových, půdních, štítových, poprsních apod. (bez výztuže), s pomocným lešením o výšce podlahy do 1900 mm a pro zatížení 1,5 kPa,</v>
      </c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60" t="s">
        <v>1231</v>
      </c>
      <c r="D188" s="245"/>
      <c r="E188" s="245"/>
      <c r="F188" s="245"/>
      <c r="G188" s="245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213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6" t="s">
        <v>1232</v>
      </c>
      <c r="D189" s="221"/>
      <c r="E189" s="222">
        <v>2.0249999999999999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192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56" t="s">
        <v>1233</v>
      </c>
      <c r="D190" s="221"/>
      <c r="E190" s="222">
        <v>0.3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192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56" t="s">
        <v>1234</v>
      </c>
      <c r="D191" s="221"/>
      <c r="E191" s="222">
        <v>5.625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192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56" t="s">
        <v>1235</v>
      </c>
      <c r="D192" s="221"/>
      <c r="E192" s="222">
        <v>2.0625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192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56" t="s">
        <v>1236</v>
      </c>
      <c r="D193" s="221"/>
      <c r="E193" s="222">
        <v>1.6875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192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6" t="s">
        <v>1237</v>
      </c>
      <c r="D194" s="221"/>
      <c r="E194" s="222">
        <v>4.5750000000000002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192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6" t="s">
        <v>1238</v>
      </c>
      <c r="D195" s="221"/>
      <c r="E195" s="222">
        <v>3.5249999999999999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192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35">
        <v>12</v>
      </c>
      <c r="B196" s="236" t="s">
        <v>1239</v>
      </c>
      <c r="C196" s="254" t="s">
        <v>1240</v>
      </c>
      <c r="D196" s="237" t="s">
        <v>226</v>
      </c>
      <c r="E196" s="238">
        <v>166.65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6.0499999999999998E-2</v>
      </c>
      <c r="O196" s="238">
        <f>ROUND(E196*N196,2)</f>
        <v>10.08</v>
      </c>
      <c r="P196" s="238">
        <v>0</v>
      </c>
      <c r="Q196" s="238">
        <f>ROUND(E196*P196,2)</f>
        <v>0</v>
      </c>
      <c r="R196" s="240" t="s">
        <v>220</v>
      </c>
      <c r="S196" s="240" t="s">
        <v>178</v>
      </c>
      <c r="T196" s="241" t="s">
        <v>178</v>
      </c>
      <c r="U196" s="220">
        <v>0.85</v>
      </c>
      <c r="V196" s="220">
        <f>ROUND(E196*U196,2)</f>
        <v>141.65</v>
      </c>
      <c r="W196" s="220"/>
      <c r="X196" s="220" t="s">
        <v>188</v>
      </c>
      <c r="Y196" s="220" t="s">
        <v>180</v>
      </c>
      <c r="Z196" s="210"/>
      <c r="AA196" s="210"/>
      <c r="AB196" s="210"/>
      <c r="AC196" s="210"/>
      <c r="AD196" s="210"/>
      <c r="AE196" s="210"/>
      <c r="AF196" s="210"/>
      <c r="AG196" s="210" t="s">
        <v>189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2" x14ac:dyDescent="0.2">
      <c r="A197" s="217"/>
      <c r="B197" s="218"/>
      <c r="C197" s="255" t="s">
        <v>1241</v>
      </c>
      <c r="D197" s="242"/>
      <c r="E197" s="242"/>
      <c r="F197" s="242"/>
      <c r="G197" s="242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183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43" t="str">
        <f>C197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1242</v>
      </c>
      <c r="D198" s="221"/>
      <c r="E198" s="222">
        <v>16.95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192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6" t="s">
        <v>1243</v>
      </c>
      <c r="D199" s="221"/>
      <c r="E199" s="222">
        <v>3.9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192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1244</v>
      </c>
      <c r="D200" s="221"/>
      <c r="E200" s="222">
        <v>46.5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192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56" t="s">
        <v>1245</v>
      </c>
      <c r="D201" s="221"/>
      <c r="E201" s="222">
        <v>17.25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192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56" t="s">
        <v>1246</v>
      </c>
      <c r="D202" s="221"/>
      <c r="E202" s="222">
        <v>14.25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192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6" t="s">
        <v>1247</v>
      </c>
      <c r="D203" s="221"/>
      <c r="E203" s="222">
        <v>38.1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192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1248</v>
      </c>
      <c r="D204" s="221"/>
      <c r="E204" s="222">
        <v>29.7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192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2.5" outlineLevel="1" x14ac:dyDescent="0.2">
      <c r="A205" s="235">
        <v>13</v>
      </c>
      <c r="B205" s="236" t="s">
        <v>1249</v>
      </c>
      <c r="C205" s="254" t="s">
        <v>1250</v>
      </c>
      <c r="D205" s="237" t="s">
        <v>226</v>
      </c>
      <c r="E205" s="238">
        <v>166.65</v>
      </c>
      <c r="F205" s="239"/>
      <c r="G205" s="240">
        <f>ROUND(E205*F205,2)</f>
        <v>0</v>
      </c>
      <c r="H205" s="239"/>
      <c r="I205" s="240">
        <f>ROUND(E205*H205,2)</f>
        <v>0</v>
      </c>
      <c r="J205" s="239"/>
      <c r="K205" s="240">
        <f>ROUND(E205*J205,2)</f>
        <v>0</v>
      </c>
      <c r="L205" s="240">
        <v>21</v>
      </c>
      <c r="M205" s="240">
        <f>G205*(1+L205/100)</f>
        <v>0</v>
      </c>
      <c r="N205" s="238">
        <v>0</v>
      </c>
      <c r="O205" s="238">
        <f>ROUND(E205*N205,2)</f>
        <v>0</v>
      </c>
      <c r="P205" s="238">
        <v>0</v>
      </c>
      <c r="Q205" s="238">
        <f>ROUND(E205*P205,2)</f>
        <v>0</v>
      </c>
      <c r="R205" s="240" t="s">
        <v>220</v>
      </c>
      <c r="S205" s="240" t="s">
        <v>178</v>
      </c>
      <c r="T205" s="241" t="s">
        <v>178</v>
      </c>
      <c r="U205" s="220">
        <v>0.35</v>
      </c>
      <c r="V205" s="220">
        <f>ROUND(E205*U205,2)</f>
        <v>58.33</v>
      </c>
      <c r="W205" s="220"/>
      <c r="X205" s="220" t="s">
        <v>188</v>
      </c>
      <c r="Y205" s="220" t="s">
        <v>180</v>
      </c>
      <c r="Z205" s="210"/>
      <c r="AA205" s="210"/>
      <c r="AB205" s="210"/>
      <c r="AC205" s="210"/>
      <c r="AD205" s="210"/>
      <c r="AE205" s="210"/>
      <c r="AF205" s="210"/>
      <c r="AG205" s="210" t="s">
        <v>189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2" x14ac:dyDescent="0.2">
      <c r="A206" s="217"/>
      <c r="B206" s="218"/>
      <c r="C206" s="255" t="s">
        <v>1241</v>
      </c>
      <c r="D206" s="242"/>
      <c r="E206" s="242"/>
      <c r="F206" s="242"/>
      <c r="G206" s="242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183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43" t="str">
        <f>C206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5">
        <v>14</v>
      </c>
      <c r="B207" s="236" t="s">
        <v>290</v>
      </c>
      <c r="C207" s="254" t="s">
        <v>291</v>
      </c>
      <c r="D207" s="237" t="s">
        <v>208</v>
      </c>
      <c r="E207" s="238">
        <v>2.3759999999999999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1.0210999999999999</v>
      </c>
      <c r="O207" s="238">
        <f>ROUND(E207*N207,2)</f>
        <v>2.4300000000000002</v>
      </c>
      <c r="P207" s="238">
        <v>0</v>
      </c>
      <c r="Q207" s="238">
        <f>ROUND(E207*P207,2)</f>
        <v>0</v>
      </c>
      <c r="R207" s="240" t="s">
        <v>220</v>
      </c>
      <c r="S207" s="240" t="s">
        <v>178</v>
      </c>
      <c r="T207" s="241" t="s">
        <v>178</v>
      </c>
      <c r="U207" s="220">
        <v>25.271000000000001</v>
      </c>
      <c r="V207" s="220">
        <f>ROUND(E207*U207,2)</f>
        <v>60.04</v>
      </c>
      <c r="W207" s="220"/>
      <c r="X207" s="220" t="s">
        <v>188</v>
      </c>
      <c r="Y207" s="220" t="s">
        <v>180</v>
      </c>
      <c r="Z207" s="210"/>
      <c r="AA207" s="210"/>
      <c r="AB207" s="210"/>
      <c r="AC207" s="210"/>
      <c r="AD207" s="210"/>
      <c r="AE207" s="210"/>
      <c r="AF207" s="210"/>
      <c r="AG207" s="210" t="s">
        <v>189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5" t="s">
        <v>235</v>
      </c>
      <c r="D208" s="242"/>
      <c r="E208" s="242"/>
      <c r="F208" s="242"/>
      <c r="G208" s="242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183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6" t="s">
        <v>1251</v>
      </c>
      <c r="D209" s="221"/>
      <c r="E209" s="222">
        <v>2.3759999999999999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192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">
      <c r="A210" s="228" t="s">
        <v>172</v>
      </c>
      <c r="B210" s="229" t="s">
        <v>91</v>
      </c>
      <c r="C210" s="253" t="s">
        <v>92</v>
      </c>
      <c r="D210" s="230"/>
      <c r="E210" s="231"/>
      <c r="F210" s="232"/>
      <c r="G210" s="232">
        <f>SUMIF(AG211:AG225,"&lt;&gt;NOR",G211:G225)</f>
        <v>0</v>
      </c>
      <c r="H210" s="232"/>
      <c r="I210" s="232">
        <f>SUM(I211:I225)</f>
        <v>0</v>
      </c>
      <c r="J210" s="232"/>
      <c r="K210" s="232">
        <f>SUM(K211:K225)</f>
        <v>0</v>
      </c>
      <c r="L210" s="232"/>
      <c r="M210" s="232">
        <f>SUM(M211:M225)</f>
        <v>0</v>
      </c>
      <c r="N210" s="231"/>
      <c r="O210" s="231">
        <f>SUM(O211:O225)</f>
        <v>0.03</v>
      </c>
      <c r="P210" s="231"/>
      <c r="Q210" s="231">
        <f>SUM(Q211:Q225)</f>
        <v>0</v>
      </c>
      <c r="R210" s="232"/>
      <c r="S210" s="232"/>
      <c r="T210" s="233"/>
      <c r="U210" s="227"/>
      <c r="V210" s="227">
        <f>SUM(V211:V225)</f>
        <v>11.71</v>
      </c>
      <c r="W210" s="227"/>
      <c r="X210" s="227"/>
      <c r="Y210" s="227"/>
      <c r="AG210" t="s">
        <v>173</v>
      </c>
    </row>
    <row r="211" spans="1:60" outlineLevel="1" x14ac:dyDescent="0.2">
      <c r="A211" s="235">
        <v>15</v>
      </c>
      <c r="B211" s="236" t="s">
        <v>397</v>
      </c>
      <c r="C211" s="254" t="s">
        <v>398</v>
      </c>
      <c r="D211" s="237" t="s">
        <v>226</v>
      </c>
      <c r="E211" s="238">
        <v>13.54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6.3000000000000003E-4</v>
      </c>
      <c r="O211" s="238">
        <f>ROUND(E211*N211,2)</f>
        <v>0.01</v>
      </c>
      <c r="P211" s="238">
        <v>0</v>
      </c>
      <c r="Q211" s="238">
        <f>ROUND(E211*P211,2)</f>
        <v>0</v>
      </c>
      <c r="R211" s="240" t="s">
        <v>220</v>
      </c>
      <c r="S211" s="240" t="s">
        <v>178</v>
      </c>
      <c r="T211" s="241" t="s">
        <v>178</v>
      </c>
      <c r="U211" s="220">
        <v>0.2</v>
      </c>
      <c r="V211" s="220">
        <f>ROUND(E211*U211,2)</f>
        <v>2.71</v>
      </c>
      <c r="W211" s="220"/>
      <c r="X211" s="220" t="s">
        <v>188</v>
      </c>
      <c r="Y211" s="220" t="s">
        <v>180</v>
      </c>
      <c r="Z211" s="210"/>
      <c r="AA211" s="210"/>
      <c r="AB211" s="210"/>
      <c r="AC211" s="210"/>
      <c r="AD211" s="210"/>
      <c r="AE211" s="210"/>
      <c r="AF211" s="210"/>
      <c r="AG211" s="210" t="s">
        <v>189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2" x14ac:dyDescent="0.2">
      <c r="A212" s="217"/>
      <c r="B212" s="218"/>
      <c r="C212" s="255" t="s">
        <v>399</v>
      </c>
      <c r="D212" s="242"/>
      <c r="E212" s="242"/>
      <c r="F212" s="242"/>
      <c r="G212" s="242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183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43" t="str">
        <f>C212</f>
        <v>včetně dodání a osazení v jakémkoliv zdivu, včetně jednostranného zajištění polohy vložek proti sesmeknutí (např. přibitím, maltovými terči).</v>
      </c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60" t="s">
        <v>1252</v>
      </c>
      <c r="D213" s="245"/>
      <c r="E213" s="245"/>
      <c r="F213" s="245"/>
      <c r="G213" s="245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213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56" t="s">
        <v>1253</v>
      </c>
      <c r="D214" s="221"/>
      <c r="E214" s="222">
        <v>5.25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192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56" t="s">
        <v>1254</v>
      </c>
      <c r="D215" s="221"/>
      <c r="E215" s="222">
        <v>3.29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192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6" t="s">
        <v>1255</v>
      </c>
      <c r="D216" s="221"/>
      <c r="E216" s="222">
        <v>5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192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1" x14ac:dyDescent="0.2">
      <c r="A217" s="235">
        <v>16</v>
      </c>
      <c r="B217" s="236" t="s">
        <v>1256</v>
      </c>
      <c r="C217" s="254" t="s">
        <v>1257</v>
      </c>
      <c r="D217" s="237" t="s">
        <v>226</v>
      </c>
      <c r="E217" s="238">
        <v>5.15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2.0000000000000001E-4</v>
      </c>
      <c r="O217" s="238">
        <f>ROUND(E217*N217,2)</f>
        <v>0</v>
      </c>
      <c r="P217" s="238">
        <v>0</v>
      </c>
      <c r="Q217" s="238">
        <f>ROUND(E217*P217,2)</f>
        <v>0</v>
      </c>
      <c r="R217" s="240" t="s">
        <v>256</v>
      </c>
      <c r="S217" s="240" t="s">
        <v>178</v>
      </c>
      <c r="T217" s="241" t="s">
        <v>178</v>
      </c>
      <c r="U217" s="220">
        <v>0</v>
      </c>
      <c r="V217" s="220">
        <f>ROUND(E217*U217,2)</f>
        <v>0</v>
      </c>
      <c r="W217" s="220"/>
      <c r="X217" s="220" t="s">
        <v>257</v>
      </c>
      <c r="Y217" s="220" t="s">
        <v>180</v>
      </c>
      <c r="Z217" s="210"/>
      <c r="AA217" s="210"/>
      <c r="AB217" s="210"/>
      <c r="AC217" s="210"/>
      <c r="AD217" s="210"/>
      <c r="AE217" s="210"/>
      <c r="AF217" s="210"/>
      <c r="AG217" s="210" t="s">
        <v>320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6" t="s">
        <v>1255</v>
      </c>
      <c r="D218" s="221"/>
      <c r="E218" s="222">
        <v>5</v>
      </c>
      <c r="F218" s="220"/>
      <c r="G218" s="220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192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56" t="s">
        <v>1258</v>
      </c>
      <c r="D219" s="221"/>
      <c r="E219" s="222">
        <v>0.15</v>
      </c>
      <c r="F219" s="220"/>
      <c r="G219" s="22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192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33.75" outlineLevel="1" x14ac:dyDescent="0.2">
      <c r="A220" s="235">
        <v>17</v>
      </c>
      <c r="B220" s="236" t="s">
        <v>1259</v>
      </c>
      <c r="C220" s="254" t="s">
        <v>1260</v>
      </c>
      <c r="D220" s="237" t="s">
        <v>226</v>
      </c>
      <c r="E220" s="238">
        <v>8.7962000000000007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1.8E-3</v>
      </c>
      <c r="O220" s="238">
        <f>ROUND(E220*N220,2)</f>
        <v>0.02</v>
      </c>
      <c r="P220" s="238">
        <v>0</v>
      </c>
      <c r="Q220" s="238">
        <f>ROUND(E220*P220,2)</f>
        <v>0</v>
      </c>
      <c r="R220" s="240" t="s">
        <v>256</v>
      </c>
      <c r="S220" s="240" t="s">
        <v>178</v>
      </c>
      <c r="T220" s="241" t="s">
        <v>178</v>
      </c>
      <c r="U220" s="220">
        <v>0</v>
      </c>
      <c r="V220" s="220">
        <f>ROUND(E220*U220,2)</f>
        <v>0</v>
      </c>
      <c r="W220" s="220"/>
      <c r="X220" s="220" t="s">
        <v>257</v>
      </c>
      <c r="Y220" s="220" t="s">
        <v>180</v>
      </c>
      <c r="Z220" s="210"/>
      <c r="AA220" s="210"/>
      <c r="AB220" s="210"/>
      <c r="AC220" s="210"/>
      <c r="AD220" s="210"/>
      <c r="AE220" s="210"/>
      <c r="AF220" s="210"/>
      <c r="AG220" s="210" t="s">
        <v>320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6" t="s">
        <v>1253</v>
      </c>
      <c r="D221" s="221"/>
      <c r="E221" s="222">
        <v>5.25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192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1254</v>
      </c>
      <c r="D222" s="221"/>
      <c r="E222" s="222">
        <v>3.29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192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1261</v>
      </c>
      <c r="D223" s="221"/>
      <c r="E223" s="222">
        <v>0.25619999999999998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192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5">
        <v>18</v>
      </c>
      <c r="B224" s="236" t="s">
        <v>1262</v>
      </c>
      <c r="C224" s="254" t="s">
        <v>1263</v>
      </c>
      <c r="D224" s="237" t="s">
        <v>240</v>
      </c>
      <c r="E224" s="238">
        <v>45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1E-4</v>
      </c>
      <c r="O224" s="238">
        <f>ROUND(E224*N224,2)</f>
        <v>0</v>
      </c>
      <c r="P224" s="238">
        <v>0</v>
      </c>
      <c r="Q224" s="238">
        <f>ROUND(E224*P224,2)</f>
        <v>0</v>
      </c>
      <c r="R224" s="240"/>
      <c r="S224" s="240" t="s">
        <v>209</v>
      </c>
      <c r="T224" s="241" t="s">
        <v>210</v>
      </c>
      <c r="U224" s="220">
        <v>0.2</v>
      </c>
      <c r="V224" s="220">
        <f>ROUND(E224*U224,2)</f>
        <v>9</v>
      </c>
      <c r="W224" s="220"/>
      <c r="X224" s="220" t="s">
        <v>188</v>
      </c>
      <c r="Y224" s="220" t="s">
        <v>180</v>
      </c>
      <c r="Z224" s="210"/>
      <c r="AA224" s="210"/>
      <c r="AB224" s="210"/>
      <c r="AC224" s="210"/>
      <c r="AD224" s="210"/>
      <c r="AE224" s="210"/>
      <c r="AF224" s="210"/>
      <c r="AG224" s="210" t="s">
        <v>189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56" t="s">
        <v>1264</v>
      </c>
      <c r="D225" s="221"/>
      <c r="E225" s="222">
        <v>45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192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x14ac:dyDescent="0.2">
      <c r="A226" s="228" t="s">
        <v>172</v>
      </c>
      <c r="B226" s="229" t="s">
        <v>99</v>
      </c>
      <c r="C226" s="253" t="s">
        <v>100</v>
      </c>
      <c r="D226" s="230"/>
      <c r="E226" s="231"/>
      <c r="F226" s="232"/>
      <c r="G226" s="232">
        <f>SUMIF(AG227:AG231,"&lt;&gt;NOR",G227:G231)</f>
        <v>0</v>
      </c>
      <c r="H226" s="232"/>
      <c r="I226" s="232">
        <f>SUM(I227:I231)</f>
        <v>0</v>
      </c>
      <c r="J226" s="232"/>
      <c r="K226" s="232">
        <f>SUM(K227:K231)</f>
        <v>0</v>
      </c>
      <c r="L226" s="232"/>
      <c r="M226" s="232">
        <f>SUM(M227:M231)</f>
        <v>0</v>
      </c>
      <c r="N226" s="231"/>
      <c r="O226" s="231">
        <f>SUM(O227:O231)</f>
        <v>0</v>
      </c>
      <c r="P226" s="231"/>
      <c r="Q226" s="231">
        <f>SUM(Q227:Q231)</f>
        <v>0</v>
      </c>
      <c r="R226" s="232"/>
      <c r="S226" s="232"/>
      <c r="T226" s="233"/>
      <c r="U226" s="227"/>
      <c r="V226" s="227">
        <f>SUM(V227:V231)</f>
        <v>170.03</v>
      </c>
      <c r="W226" s="227"/>
      <c r="X226" s="227"/>
      <c r="Y226" s="227"/>
      <c r="AG226" t="s">
        <v>173</v>
      </c>
    </row>
    <row r="227" spans="1:60" outlineLevel="1" x14ac:dyDescent="0.2">
      <c r="A227" s="235">
        <v>19</v>
      </c>
      <c r="B227" s="236" t="s">
        <v>907</v>
      </c>
      <c r="C227" s="254" t="s">
        <v>908</v>
      </c>
      <c r="D227" s="237" t="s">
        <v>208</v>
      </c>
      <c r="E227" s="238">
        <v>278.73707999999999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38">
        <v>0</v>
      </c>
      <c r="O227" s="238">
        <f>ROUND(E227*N227,2)</f>
        <v>0</v>
      </c>
      <c r="P227" s="238">
        <v>0</v>
      </c>
      <c r="Q227" s="238">
        <f>ROUND(E227*P227,2)</f>
        <v>0</v>
      </c>
      <c r="R227" s="240" t="s">
        <v>900</v>
      </c>
      <c r="S227" s="240" t="s">
        <v>178</v>
      </c>
      <c r="T227" s="241" t="s">
        <v>178</v>
      </c>
      <c r="U227" s="220">
        <v>0.61</v>
      </c>
      <c r="V227" s="220">
        <f>ROUND(E227*U227,2)</f>
        <v>170.03</v>
      </c>
      <c r="W227" s="220"/>
      <c r="X227" s="220" t="s">
        <v>445</v>
      </c>
      <c r="Y227" s="220" t="s">
        <v>180</v>
      </c>
      <c r="Z227" s="210"/>
      <c r="AA227" s="210"/>
      <c r="AB227" s="210"/>
      <c r="AC227" s="210"/>
      <c r="AD227" s="210"/>
      <c r="AE227" s="210"/>
      <c r="AF227" s="210"/>
      <c r="AG227" s="210" t="s">
        <v>933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2" x14ac:dyDescent="0.2">
      <c r="A228" s="217"/>
      <c r="B228" s="218"/>
      <c r="C228" s="255" t="s">
        <v>909</v>
      </c>
      <c r="D228" s="242"/>
      <c r="E228" s="242"/>
      <c r="F228" s="242"/>
      <c r="G228" s="242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183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43" t="str">
        <f>C228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6" t="s">
        <v>448</v>
      </c>
      <c r="D229" s="221"/>
      <c r="E229" s="222"/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192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1265</v>
      </c>
      <c r="D230" s="221"/>
      <c r="E230" s="222"/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192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6" t="s">
        <v>1266</v>
      </c>
      <c r="D231" s="221"/>
      <c r="E231" s="222">
        <v>278.73707999999999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192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x14ac:dyDescent="0.2">
      <c r="A232" s="228" t="s">
        <v>172</v>
      </c>
      <c r="B232" s="229" t="s">
        <v>135</v>
      </c>
      <c r="C232" s="253" t="s">
        <v>136</v>
      </c>
      <c r="D232" s="230"/>
      <c r="E232" s="231"/>
      <c r="F232" s="232"/>
      <c r="G232" s="232">
        <f>SUMIF(AG233:AG252,"&lt;&gt;NOR",G233:G252)</f>
        <v>0</v>
      </c>
      <c r="H232" s="232"/>
      <c r="I232" s="232">
        <f>SUM(I233:I252)</f>
        <v>0</v>
      </c>
      <c r="J232" s="232"/>
      <c r="K232" s="232">
        <f>SUM(K233:K252)</f>
        <v>0</v>
      </c>
      <c r="L232" s="232"/>
      <c r="M232" s="232">
        <f>SUM(M233:M252)</f>
        <v>0</v>
      </c>
      <c r="N232" s="231"/>
      <c r="O232" s="231">
        <f>SUM(O233:O252)</f>
        <v>0.08</v>
      </c>
      <c r="P232" s="231"/>
      <c r="Q232" s="231">
        <f>SUM(Q233:Q252)</f>
        <v>0</v>
      </c>
      <c r="R232" s="232"/>
      <c r="S232" s="232"/>
      <c r="T232" s="233"/>
      <c r="U232" s="227"/>
      <c r="V232" s="227">
        <f>SUM(V233:V252)</f>
        <v>25.02</v>
      </c>
      <c r="W232" s="227"/>
      <c r="X232" s="227"/>
      <c r="Y232" s="227"/>
      <c r="AG232" t="s">
        <v>173</v>
      </c>
    </row>
    <row r="233" spans="1:60" ht="22.5" outlineLevel="1" x14ac:dyDescent="0.2">
      <c r="A233" s="235">
        <v>20</v>
      </c>
      <c r="B233" s="236" t="s">
        <v>1267</v>
      </c>
      <c r="C233" s="254" t="s">
        <v>1268</v>
      </c>
      <c r="D233" s="237" t="s">
        <v>240</v>
      </c>
      <c r="E233" s="238">
        <v>12.2</v>
      </c>
      <c r="F233" s="239"/>
      <c r="G233" s="240">
        <f>ROUND(E233*F233,2)</f>
        <v>0</v>
      </c>
      <c r="H233" s="239"/>
      <c r="I233" s="240">
        <f>ROUND(E233*H233,2)</f>
        <v>0</v>
      </c>
      <c r="J233" s="239"/>
      <c r="K233" s="240">
        <f>ROUND(E233*J233,2)</f>
        <v>0</v>
      </c>
      <c r="L233" s="240">
        <v>21</v>
      </c>
      <c r="M233" s="240">
        <f>G233*(1+L233/100)</f>
        <v>0</v>
      </c>
      <c r="N233" s="238">
        <v>2.6700000000000001E-3</v>
      </c>
      <c r="O233" s="238">
        <f>ROUND(E233*N233,2)</f>
        <v>0.03</v>
      </c>
      <c r="P233" s="238">
        <v>0</v>
      </c>
      <c r="Q233" s="238">
        <f>ROUND(E233*P233,2)</f>
        <v>0</v>
      </c>
      <c r="R233" s="240" t="s">
        <v>604</v>
      </c>
      <c r="S233" s="240" t="s">
        <v>178</v>
      </c>
      <c r="T233" s="241" t="s">
        <v>178</v>
      </c>
      <c r="U233" s="220">
        <v>0.89300000000000002</v>
      </c>
      <c r="V233" s="220">
        <f>ROUND(E233*U233,2)</f>
        <v>10.89</v>
      </c>
      <c r="W233" s="220"/>
      <c r="X233" s="220" t="s">
        <v>188</v>
      </c>
      <c r="Y233" s="220" t="s">
        <v>180</v>
      </c>
      <c r="Z233" s="210"/>
      <c r="AA233" s="210"/>
      <c r="AB233" s="210"/>
      <c r="AC233" s="210"/>
      <c r="AD233" s="210"/>
      <c r="AE233" s="210"/>
      <c r="AF233" s="210"/>
      <c r="AG233" s="210" t="s">
        <v>189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5" t="s">
        <v>1269</v>
      </c>
      <c r="D234" s="242"/>
      <c r="E234" s="242"/>
      <c r="F234" s="242"/>
      <c r="G234" s="242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183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 x14ac:dyDescent="0.2">
      <c r="A235" s="235">
        <v>21</v>
      </c>
      <c r="B235" s="236" t="s">
        <v>1270</v>
      </c>
      <c r="C235" s="254" t="s">
        <v>1271</v>
      </c>
      <c r="D235" s="237" t="s">
        <v>240</v>
      </c>
      <c r="E235" s="238">
        <v>12.2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9.5E-4</v>
      </c>
      <c r="O235" s="238">
        <f>ROUND(E235*N235,2)</f>
        <v>0.01</v>
      </c>
      <c r="P235" s="238">
        <v>0</v>
      </c>
      <c r="Q235" s="238">
        <f>ROUND(E235*P235,2)</f>
        <v>0</v>
      </c>
      <c r="R235" s="240" t="s">
        <v>604</v>
      </c>
      <c r="S235" s="240" t="s">
        <v>178</v>
      </c>
      <c r="T235" s="241" t="s">
        <v>178</v>
      </c>
      <c r="U235" s="220">
        <v>0.28000000000000003</v>
      </c>
      <c r="V235" s="220">
        <f>ROUND(E235*U235,2)</f>
        <v>3.42</v>
      </c>
      <c r="W235" s="220"/>
      <c r="X235" s="220" t="s">
        <v>188</v>
      </c>
      <c r="Y235" s="220" t="s">
        <v>180</v>
      </c>
      <c r="Z235" s="210"/>
      <c r="AA235" s="210"/>
      <c r="AB235" s="210"/>
      <c r="AC235" s="210"/>
      <c r="AD235" s="210"/>
      <c r="AE235" s="210"/>
      <c r="AF235" s="210"/>
      <c r="AG235" s="210" t="s">
        <v>189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5" t="s">
        <v>617</v>
      </c>
      <c r="D236" s="242"/>
      <c r="E236" s="242"/>
      <c r="F236" s="242"/>
      <c r="G236" s="242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183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6" t="s">
        <v>1272</v>
      </c>
      <c r="D237" s="221"/>
      <c r="E237" s="222">
        <v>7.5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192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17"/>
      <c r="B238" s="218"/>
      <c r="C238" s="256" t="s">
        <v>1273</v>
      </c>
      <c r="D238" s="221"/>
      <c r="E238" s="222">
        <v>4.7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192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2.5" outlineLevel="1" x14ac:dyDescent="0.2">
      <c r="A239" s="235">
        <v>22</v>
      </c>
      <c r="B239" s="236" t="s">
        <v>1274</v>
      </c>
      <c r="C239" s="254" t="s">
        <v>1275</v>
      </c>
      <c r="D239" s="237" t="s">
        <v>240</v>
      </c>
      <c r="E239" s="238">
        <v>26.4</v>
      </c>
      <c r="F239" s="239"/>
      <c r="G239" s="240">
        <f>ROUND(E239*F239,2)</f>
        <v>0</v>
      </c>
      <c r="H239" s="239"/>
      <c r="I239" s="240">
        <f>ROUND(E239*H239,2)</f>
        <v>0</v>
      </c>
      <c r="J239" s="239"/>
      <c r="K239" s="240">
        <f>ROUND(E239*J239,2)</f>
        <v>0</v>
      </c>
      <c r="L239" s="240">
        <v>21</v>
      </c>
      <c r="M239" s="240">
        <f>G239*(1+L239/100)</f>
        <v>0</v>
      </c>
      <c r="N239" s="238">
        <v>1.64E-3</v>
      </c>
      <c r="O239" s="238">
        <f>ROUND(E239*N239,2)</f>
        <v>0.04</v>
      </c>
      <c r="P239" s="238">
        <v>0</v>
      </c>
      <c r="Q239" s="238">
        <f>ROUND(E239*P239,2)</f>
        <v>0</v>
      </c>
      <c r="R239" s="240" t="s">
        <v>604</v>
      </c>
      <c r="S239" s="240" t="s">
        <v>178</v>
      </c>
      <c r="T239" s="241" t="s">
        <v>178</v>
      </c>
      <c r="U239" s="220">
        <v>0.39</v>
      </c>
      <c r="V239" s="220">
        <f>ROUND(E239*U239,2)</f>
        <v>10.3</v>
      </c>
      <c r="W239" s="220"/>
      <c r="X239" s="220" t="s">
        <v>188</v>
      </c>
      <c r="Y239" s="220" t="s">
        <v>180</v>
      </c>
      <c r="Z239" s="210"/>
      <c r="AA239" s="210"/>
      <c r="AB239" s="210"/>
      <c r="AC239" s="210"/>
      <c r="AD239" s="210"/>
      <c r="AE239" s="210"/>
      <c r="AF239" s="210"/>
      <c r="AG239" s="210" t="s">
        <v>189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55" t="s">
        <v>617</v>
      </c>
      <c r="D240" s="242"/>
      <c r="E240" s="242"/>
      <c r="F240" s="242"/>
      <c r="G240" s="242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183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56" t="s">
        <v>1276</v>
      </c>
      <c r="D241" s="221"/>
      <c r="E241" s="222">
        <v>2.7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192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6" t="s">
        <v>1277</v>
      </c>
      <c r="D242" s="221"/>
      <c r="E242" s="222">
        <v>0.4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192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56" t="s">
        <v>1278</v>
      </c>
      <c r="D243" s="221"/>
      <c r="E243" s="222">
        <v>7.5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192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1279</v>
      </c>
      <c r="D244" s="221"/>
      <c r="E244" s="222">
        <v>2.75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192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56" t="s">
        <v>1280</v>
      </c>
      <c r="D245" s="221"/>
      <c r="E245" s="222">
        <v>2.25</v>
      </c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192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56" t="s">
        <v>1281</v>
      </c>
      <c r="D246" s="221"/>
      <c r="E246" s="222">
        <v>6.1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192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6" t="s">
        <v>1282</v>
      </c>
      <c r="D247" s="221"/>
      <c r="E247" s="222">
        <v>4.7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192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35">
        <v>23</v>
      </c>
      <c r="B248" s="236" t="s">
        <v>1283</v>
      </c>
      <c r="C248" s="254" t="s">
        <v>1284</v>
      </c>
      <c r="D248" s="237" t="s">
        <v>208</v>
      </c>
      <c r="E248" s="238">
        <v>8.7459999999999996E-2</v>
      </c>
      <c r="F248" s="239"/>
      <c r="G248" s="240">
        <f>ROUND(E248*F248,2)</f>
        <v>0</v>
      </c>
      <c r="H248" s="239"/>
      <c r="I248" s="240">
        <f>ROUND(E248*H248,2)</f>
        <v>0</v>
      </c>
      <c r="J248" s="239"/>
      <c r="K248" s="240">
        <f>ROUND(E248*J248,2)</f>
        <v>0</v>
      </c>
      <c r="L248" s="240">
        <v>21</v>
      </c>
      <c r="M248" s="240">
        <f>G248*(1+L248/100)</f>
        <v>0</v>
      </c>
      <c r="N248" s="238">
        <v>0</v>
      </c>
      <c r="O248" s="238">
        <f>ROUND(E248*N248,2)</f>
        <v>0</v>
      </c>
      <c r="P248" s="238">
        <v>0</v>
      </c>
      <c r="Q248" s="238">
        <f>ROUND(E248*P248,2)</f>
        <v>0</v>
      </c>
      <c r="R248" s="240" t="s">
        <v>604</v>
      </c>
      <c r="S248" s="240" t="s">
        <v>178</v>
      </c>
      <c r="T248" s="241" t="s">
        <v>178</v>
      </c>
      <c r="U248" s="220">
        <v>4.7370000000000001</v>
      </c>
      <c r="V248" s="220">
        <f>ROUND(E248*U248,2)</f>
        <v>0.41</v>
      </c>
      <c r="W248" s="220"/>
      <c r="X248" s="220" t="s">
        <v>445</v>
      </c>
      <c r="Y248" s="220" t="s">
        <v>180</v>
      </c>
      <c r="Z248" s="210"/>
      <c r="AA248" s="210"/>
      <c r="AB248" s="210"/>
      <c r="AC248" s="210"/>
      <c r="AD248" s="210"/>
      <c r="AE248" s="210"/>
      <c r="AF248" s="210"/>
      <c r="AG248" s="210" t="s">
        <v>446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55" t="s">
        <v>518</v>
      </c>
      <c r="D249" s="242"/>
      <c r="E249" s="242"/>
      <c r="F249" s="242"/>
      <c r="G249" s="242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183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6" t="s">
        <v>448</v>
      </c>
      <c r="D250" s="221"/>
      <c r="E250" s="222"/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192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56" t="s">
        <v>1285</v>
      </c>
      <c r="D251" s="221"/>
      <c r="E251" s="222"/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192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56" t="s">
        <v>1286</v>
      </c>
      <c r="D252" s="221"/>
      <c r="E252" s="222">
        <v>8.7459999999999996E-2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192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28" t="s">
        <v>172</v>
      </c>
      <c r="B253" s="229" t="s">
        <v>139</v>
      </c>
      <c r="C253" s="253" t="s">
        <v>140</v>
      </c>
      <c r="D253" s="230"/>
      <c r="E253" s="231"/>
      <c r="F253" s="232"/>
      <c r="G253" s="232">
        <f>SUMIF(AG254:AG337,"&lt;&gt;NOR",G254:G337)</f>
        <v>0</v>
      </c>
      <c r="H253" s="232"/>
      <c r="I253" s="232">
        <f>SUM(I254:I337)</f>
        <v>0</v>
      </c>
      <c r="J253" s="232"/>
      <c r="K253" s="232">
        <f>SUM(K254:K337)</f>
        <v>0</v>
      </c>
      <c r="L253" s="232"/>
      <c r="M253" s="232">
        <f>SUM(M254:M337)</f>
        <v>0</v>
      </c>
      <c r="N253" s="231"/>
      <c r="O253" s="231">
        <f>SUM(O254:O337)</f>
        <v>8.9000000000000021</v>
      </c>
      <c r="P253" s="231"/>
      <c r="Q253" s="231">
        <f>SUM(Q254:Q337)</f>
        <v>0</v>
      </c>
      <c r="R253" s="232"/>
      <c r="S253" s="232"/>
      <c r="T253" s="233"/>
      <c r="U253" s="227"/>
      <c r="V253" s="227">
        <f>SUM(V254:V337)</f>
        <v>331.25</v>
      </c>
      <c r="W253" s="227"/>
      <c r="X253" s="227"/>
      <c r="Y253" s="227"/>
      <c r="AG253" t="s">
        <v>173</v>
      </c>
    </row>
    <row r="254" spans="1:60" ht="22.5" outlineLevel="1" x14ac:dyDescent="0.2">
      <c r="A254" s="235">
        <v>24</v>
      </c>
      <c r="B254" s="236" t="s">
        <v>1287</v>
      </c>
      <c r="C254" s="254" t="s">
        <v>1288</v>
      </c>
      <c r="D254" s="237" t="s">
        <v>319</v>
      </c>
      <c r="E254" s="238">
        <v>90</v>
      </c>
      <c r="F254" s="239"/>
      <c r="G254" s="240">
        <f>ROUND(E254*F254,2)</f>
        <v>0</v>
      </c>
      <c r="H254" s="239"/>
      <c r="I254" s="240">
        <f>ROUND(E254*H254,2)</f>
        <v>0</v>
      </c>
      <c r="J254" s="239"/>
      <c r="K254" s="240">
        <f>ROUND(E254*J254,2)</f>
        <v>0</v>
      </c>
      <c r="L254" s="240">
        <v>21</v>
      </c>
      <c r="M254" s="240">
        <f>G254*(1+L254/100)</f>
        <v>0</v>
      </c>
      <c r="N254" s="238">
        <v>7.0200000000000002E-3</v>
      </c>
      <c r="O254" s="238">
        <f>ROUND(E254*N254,2)</f>
        <v>0.63</v>
      </c>
      <c r="P254" s="238">
        <v>0</v>
      </c>
      <c r="Q254" s="238">
        <f>ROUND(E254*P254,2)</f>
        <v>0</v>
      </c>
      <c r="R254" s="240" t="s">
        <v>900</v>
      </c>
      <c r="S254" s="240" t="s">
        <v>178</v>
      </c>
      <c r="T254" s="241" t="s">
        <v>178</v>
      </c>
      <c r="U254" s="220">
        <v>0.52</v>
      </c>
      <c r="V254" s="220">
        <f>ROUND(E254*U254,2)</f>
        <v>46.8</v>
      </c>
      <c r="W254" s="220"/>
      <c r="X254" s="220" t="s">
        <v>188</v>
      </c>
      <c r="Y254" s="220" t="s">
        <v>180</v>
      </c>
      <c r="Z254" s="210"/>
      <c r="AA254" s="210"/>
      <c r="AB254" s="210"/>
      <c r="AC254" s="210"/>
      <c r="AD254" s="210"/>
      <c r="AE254" s="210"/>
      <c r="AF254" s="210"/>
      <c r="AG254" s="210" t="s">
        <v>189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5" t="s">
        <v>1289</v>
      </c>
      <c r="D255" s="242"/>
      <c r="E255" s="242"/>
      <c r="F255" s="242"/>
      <c r="G255" s="242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183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6" t="s">
        <v>1290</v>
      </c>
      <c r="D256" s="221"/>
      <c r="E256" s="222">
        <v>90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192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35">
        <v>25</v>
      </c>
      <c r="B257" s="236" t="s">
        <v>1291</v>
      </c>
      <c r="C257" s="254" t="s">
        <v>1292</v>
      </c>
      <c r="D257" s="237" t="s">
        <v>319</v>
      </c>
      <c r="E257" s="238">
        <v>66</v>
      </c>
      <c r="F257" s="239"/>
      <c r="G257" s="240">
        <f>ROUND(E257*F257,2)</f>
        <v>0</v>
      </c>
      <c r="H257" s="239"/>
      <c r="I257" s="240">
        <f>ROUND(E257*H257,2)</f>
        <v>0</v>
      </c>
      <c r="J257" s="239"/>
      <c r="K257" s="240">
        <f>ROUND(E257*J257,2)</f>
        <v>0</v>
      </c>
      <c r="L257" s="240">
        <v>21</v>
      </c>
      <c r="M257" s="240">
        <f>G257*(1+L257/100)</f>
        <v>0</v>
      </c>
      <c r="N257" s="238">
        <v>6.0000000000000001E-3</v>
      </c>
      <c r="O257" s="238">
        <f>ROUND(E257*N257,2)</f>
        <v>0.4</v>
      </c>
      <c r="P257" s="238">
        <v>0</v>
      </c>
      <c r="Q257" s="238">
        <f>ROUND(E257*P257,2)</f>
        <v>0</v>
      </c>
      <c r="R257" s="240"/>
      <c r="S257" s="240" t="s">
        <v>209</v>
      </c>
      <c r="T257" s="241" t="s">
        <v>210</v>
      </c>
      <c r="U257" s="220">
        <v>0</v>
      </c>
      <c r="V257" s="220">
        <f>ROUND(E257*U257,2)</f>
        <v>0</v>
      </c>
      <c r="W257" s="220"/>
      <c r="X257" s="220" t="s">
        <v>257</v>
      </c>
      <c r="Y257" s="220" t="s">
        <v>180</v>
      </c>
      <c r="Z257" s="210"/>
      <c r="AA257" s="210"/>
      <c r="AB257" s="210"/>
      <c r="AC257" s="210"/>
      <c r="AD257" s="210"/>
      <c r="AE257" s="210"/>
      <c r="AF257" s="210"/>
      <c r="AG257" s="210" t="s">
        <v>320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6" t="s">
        <v>1293</v>
      </c>
      <c r="D258" s="221"/>
      <c r="E258" s="222">
        <v>30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192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1294</v>
      </c>
      <c r="D259" s="221"/>
      <c r="E259" s="222">
        <v>14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192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56" t="s">
        <v>1295</v>
      </c>
      <c r="D260" s="221"/>
      <c r="E260" s="222">
        <v>4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192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">
      <c r="A261" s="217"/>
      <c r="B261" s="218"/>
      <c r="C261" s="256" t="s">
        <v>1296</v>
      </c>
      <c r="D261" s="221"/>
      <c r="E261" s="222">
        <v>11</v>
      </c>
      <c r="F261" s="220"/>
      <c r="G261" s="220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192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">
      <c r="A262" s="217"/>
      <c r="B262" s="218"/>
      <c r="C262" s="256" t="s">
        <v>1297</v>
      </c>
      <c r="D262" s="221"/>
      <c r="E262" s="222">
        <v>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192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35">
        <v>26</v>
      </c>
      <c r="B263" s="236" t="s">
        <v>1298</v>
      </c>
      <c r="C263" s="254" t="s">
        <v>1299</v>
      </c>
      <c r="D263" s="237" t="s">
        <v>319</v>
      </c>
      <c r="E263" s="238">
        <v>22</v>
      </c>
      <c r="F263" s="239"/>
      <c r="G263" s="240">
        <f>ROUND(E263*F263,2)</f>
        <v>0</v>
      </c>
      <c r="H263" s="239"/>
      <c r="I263" s="240">
        <f>ROUND(E263*H263,2)</f>
        <v>0</v>
      </c>
      <c r="J263" s="239"/>
      <c r="K263" s="240">
        <f>ROUND(E263*J263,2)</f>
        <v>0</v>
      </c>
      <c r="L263" s="240">
        <v>21</v>
      </c>
      <c r="M263" s="240">
        <f>G263*(1+L263/100)</f>
        <v>0</v>
      </c>
      <c r="N263" s="238">
        <v>7.0000000000000001E-3</v>
      </c>
      <c r="O263" s="238">
        <f>ROUND(E263*N263,2)</f>
        <v>0.15</v>
      </c>
      <c r="P263" s="238">
        <v>0</v>
      </c>
      <c r="Q263" s="238">
        <f>ROUND(E263*P263,2)</f>
        <v>0</v>
      </c>
      <c r="R263" s="240"/>
      <c r="S263" s="240" t="s">
        <v>209</v>
      </c>
      <c r="T263" s="241" t="s">
        <v>210</v>
      </c>
      <c r="U263" s="220">
        <v>0</v>
      </c>
      <c r="V263" s="220">
        <f>ROUND(E263*U263,2)</f>
        <v>0</v>
      </c>
      <c r="W263" s="220"/>
      <c r="X263" s="220" t="s">
        <v>257</v>
      </c>
      <c r="Y263" s="220" t="s">
        <v>180</v>
      </c>
      <c r="Z263" s="210"/>
      <c r="AA263" s="210"/>
      <c r="AB263" s="210"/>
      <c r="AC263" s="210"/>
      <c r="AD263" s="210"/>
      <c r="AE263" s="210"/>
      <c r="AF263" s="210"/>
      <c r="AG263" s="210" t="s">
        <v>320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56" t="s">
        <v>1300</v>
      </c>
      <c r="D264" s="221"/>
      <c r="E264" s="222">
        <v>7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192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6" t="s">
        <v>1301</v>
      </c>
      <c r="D265" s="221"/>
      <c r="E265" s="222">
        <v>1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192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56" t="s">
        <v>1302</v>
      </c>
      <c r="D266" s="221"/>
      <c r="E266" s="222">
        <v>1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192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6" t="s">
        <v>1303</v>
      </c>
      <c r="D267" s="221"/>
      <c r="E267" s="222">
        <v>9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192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17"/>
      <c r="B268" s="218"/>
      <c r="C268" s="256" t="s">
        <v>1304</v>
      </c>
      <c r="D268" s="221"/>
      <c r="E268" s="222">
        <v>4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192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35">
        <v>27</v>
      </c>
      <c r="B269" s="236" t="s">
        <v>1305</v>
      </c>
      <c r="C269" s="254" t="s">
        <v>1306</v>
      </c>
      <c r="D269" s="237" t="s">
        <v>319</v>
      </c>
      <c r="E269" s="238">
        <v>2</v>
      </c>
      <c r="F269" s="239"/>
      <c r="G269" s="240">
        <f>ROUND(E269*F269,2)</f>
        <v>0</v>
      </c>
      <c r="H269" s="239"/>
      <c r="I269" s="240">
        <f>ROUND(E269*H269,2)</f>
        <v>0</v>
      </c>
      <c r="J269" s="239"/>
      <c r="K269" s="240">
        <f>ROUND(E269*J269,2)</f>
        <v>0</v>
      </c>
      <c r="L269" s="240">
        <v>21</v>
      </c>
      <c r="M269" s="240">
        <f>G269*(1+L269/100)</f>
        <v>0</v>
      </c>
      <c r="N269" s="238">
        <v>8.9999999999999993E-3</v>
      </c>
      <c r="O269" s="238">
        <f>ROUND(E269*N269,2)</f>
        <v>0.02</v>
      </c>
      <c r="P269" s="238">
        <v>0</v>
      </c>
      <c r="Q269" s="238">
        <f>ROUND(E269*P269,2)</f>
        <v>0</v>
      </c>
      <c r="R269" s="240"/>
      <c r="S269" s="240" t="s">
        <v>209</v>
      </c>
      <c r="T269" s="241" t="s">
        <v>210</v>
      </c>
      <c r="U269" s="220">
        <v>0</v>
      </c>
      <c r="V269" s="220">
        <f>ROUND(E269*U269,2)</f>
        <v>0</v>
      </c>
      <c r="W269" s="220"/>
      <c r="X269" s="220" t="s">
        <v>257</v>
      </c>
      <c r="Y269" s="220" t="s">
        <v>180</v>
      </c>
      <c r="Z269" s="210"/>
      <c r="AA269" s="210"/>
      <c r="AB269" s="210"/>
      <c r="AC269" s="210"/>
      <c r="AD269" s="210"/>
      <c r="AE269" s="210"/>
      <c r="AF269" s="210"/>
      <c r="AG269" s="210" t="s">
        <v>320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56" t="s">
        <v>1307</v>
      </c>
      <c r="D270" s="221"/>
      <c r="E270" s="222">
        <v>1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192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6" t="s">
        <v>1301</v>
      </c>
      <c r="D271" s="221"/>
      <c r="E271" s="222">
        <v>1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192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22.5" outlineLevel="1" x14ac:dyDescent="0.2">
      <c r="A272" s="235">
        <v>28</v>
      </c>
      <c r="B272" s="236" t="s">
        <v>1308</v>
      </c>
      <c r="C272" s="254" t="s">
        <v>1309</v>
      </c>
      <c r="D272" s="237" t="s">
        <v>319</v>
      </c>
      <c r="E272" s="238">
        <v>50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38">
        <v>2.9389999999999999E-2</v>
      </c>
      <c r="O272" s="238">
        <f>ROUND(E272*N272,2)</f>
        <v>1.47</v>
      </c>
      <c r="P272" s="238">
        <v>0</v>
      </c>
      <c r="Q272" s="238">
        <f>ROUND(E272*P272,2)</f>
        <v>0</v>
      </c>
      <c r="R272" s="240" t="s">
        <v>900</v>
      </c>
      <c r="S272" s="240" t="s">
        <v>178</v>
      </c>
      <c r="T272" s="241" t="s">
        <v>178</v>
      </c>
      <c r="U272" s="220">
        <v>0.52</v>
      </c>
      <c r="V272" s="220">
        <f>ROUND(E272*U272,2)</f>
        <v>26</v>
      </c>
      <c r="W272" s="220"/>
      <c r="X272" s="220" t="s">
        <v>188</v>
      </c>
      <c r="Y272" s="220" t="s">
        <v>180</v>
      </c>
      <c r="Z272" s="210"/>
      <c r="AA272" s="210"/>
      <c r="AB272" s="210"/>
      <c r="AC272" s="210"/>
      <c r="AD272" s="210"/>
      <c r="AE272" s="210"/>
      <c r="AF272" s="210"/>
      <c r="AG272" s="210" t="s">
        <v>189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5" t="s">
        <v>1289</v>
      </c>
      <c r="D273" s="242"/>
      <c r="E273" s="242"/>
      <c r="F273" s="242"/>
      <c r="G273" s="242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183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6" t="s">
        <v>1310</v>
      </c>
      <c r="D274" s="221"/>
      <c r="E274" s="222">
        <v>11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192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1311</v>
      </c>
      <c r="D275" s="221"/>
      <c r="E275" s="222">
        <v>11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192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6" t="s">
        <v>1312</v>
      </c>
      <c r="D276" s="221"/>
      <c r="E276" s="222">
        <v>28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192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35">
        <v>29</v>
      </c>
      <c r="B277" s="236" t="s">
        <v>1313</v>
      </c>
      <c r="C277" s="254" t="s">
        <v>1314</v>
      </c>
      <c r="D277" s="237" t="s">
        <v>319</v>
      </c>
      <c r="E277" s="238">
        <v>47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8.9999999999999993E-3</v>
      </c>
      <c r="O277" s="238">
        <f>ROUND(E277*N277,2)</f>
        <v>0.42</v>
      </c>
      <c r="P277" s="238">
        <v>0</v>
      </c>
      <c r="Q277" s="238">
        <f>ROUND(E277*P277,2)</f>
        <v>0</v>
      </c>
      <c r="R277" s="240"/>
      <c r="S277" s="240" t="s">
        <v>209</v>
      </c>
      <c r="T277" s="241" t="s">
        <v>210</v>
      </c>
      <c r="U277" s="220">
        <v>0</v>
      </c>
      <c r="V277" s="220">
        <f>ROUND(E277*U277,2)</f>
        <v>0</v>
      </c>
      <c r="W277" s="220"/>
      <c r="X277" s="220" t="s">
        <v>257</v>
      </c>
      <c r="Y277" s="220" t="s">
        <v>180</v>
      </c>
      <c r="Z277" s="210"/>
      <c r="AA277" s="210"/>
      <c r="AB277" s="210"/>
      <c r="AC277" s="210"/>
      <c r="AD277" s="210"/>
      <c r="AE277" s="210"/>
      <c r="AF277" s="210"/>
      <c r="AG277" s="210" t="s">
        <v>320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6" t="s">
        <v>1315</v>
      </c>
      <c r="D278" s="221"/>
      <c r="E278" s="222">
        <v>10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192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56" t="s">
        <v>1316</v>
      </c>
      <c r="D279" s="221"/>
      <c r="E279" s="222">
        <v>10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192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17"/>
      <c r="B280" s="218"/>
      <c r="C280" s="256" t="s">
        <v>1317</v>
      </c>
      <c r="D280" s="221"/>
      <c r="E280" s="222">
        <v>27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192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35">
        <v>30</v>
      </c>
      <c r="B281" s="236" t="s">
        <v>1318</v>
      </c>
      <c r="C281" s="254" t="s">
        <v>1319</v>
      </c>
      <c r="D281" s="237" t="s">
        <v>319</v>
      </c>
      <c r="E281" s="238">
        <v>3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8.9999999999999993E-3</v>
      </c>
      <c r="O281" s="238">
        <f>ROUND(E281*N281,2)</f>
        <v>0.03</v>
      </c>
      <c r="P281" s="238">
        <v>0</v>
      </c>
      <c r="Q281" s="238">
        <f>ROUND(E281*P281,2)</f>
        <v>0</v>
      </c>
      <c r="R281" s="240"/>
      <c r="S281" s="240" t="s">
        <v>209</v>
      </c>
      <c r="T281" s="241" t="s">
        <v>210</v>
      </c>
      <c r="U281" s="220">
        <v>0</v>
      </c>
      <c r="V281" s="220">
        <f>ROUND(E281*U281,2)</f>
        <v>0</v>
      </c>
      <c r="W281" s="220"/>
      <c r="X281" s="220" t="s">
        <v>257</v>
      </c>
      <c r="Y281" s="220" t="s">
        <v>180</v>
      </c>
      <c r="Z281" s="210"/>
      <c r="AA281" s="210"/>
      <c r="AB281" s="210"/>
      <c r="AC281" s="210"/>
      <c r="AD281" s="210"/>
      <c r="AE281" s="210"/>
      <c r="AF281" s="210"/>
      <c r="AG281" s="210" t="s">
        <v>320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6" t="s">
        <v>1320</v>
      </c>
      <c r="D282" s="221"/>
      <c r="E282" s="222">
        <v>1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192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56" t="s">
        <v>1321</v>
      </c>
      <c r="D283" s="221"/>
      <c r="E283" s="222">
        <v>1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192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1322</v>
      </c>
      <c r="D284" s="221"/>
      <c r="E284" s="222">
        <v>1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192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46">
        <v>31</v>
      </c>
      <c r="B285" s="247" t="s">
        <v>1323</v>
      </c>
      <c r="C285" s="262" t="s">
        <v>1324</v>
      </c>
      <c r="D285" s="248" t="s">
        <v>319</v>
      </c>
      <c r="E285" s="249">
        <v>50</v>
      </c>
      <c r="F285" s="250"/>
      <c r="G285" s="251">
        <f>ROUND(E285*F285,2)</f>
        <v>0</v>
      </c>
      <c r="H285" s="250"/>
      <c r="I285" s="251">
        <f>ROUND(E285*H285,2)</f>
        <v>0</v>
      </c>
      <c r="J285" s="250"/>
      <c r="K285" s="251">
        <f>ROUND(E285*J285,2)</f>
        <v>0</v>
      </c>
      <c r="L285" s="251">
        <v>21</v>
      </c>
      <c r="M285" s="251">
        <f>G285*(1+L285/100)</f>
        <v>0</v>
      </c>
      <c r="N285" s="249">
        <v>5.0000000000000001E-4</v>
      </c>
      <c r="O285" s="249">
        <f>ROUND(E285*N285,2)</f>
        <v>0.03</v>
      </c>
      <c r="P285" s="249">
        <v>0</v>
      </c>
      <c r="Q285" s="249">
        <f>ROUND(E285*P285,2)</f>
        <v>0</v>
      </c>
      <c r="R285" s="251" t="s">
        <v>256</v>
      </c>
      <c r="S285" s="251" t="s">
        <v>178</v>
      </c>
      <c r="T285" s="252" t="s">
        <v>178</v>
      </c>
      <c r="U285" s="220">
        <v>0</v>
      </c>
      <c r="V285" s="220">
        <f>ROUND(E285*U285,2)</f>
        <v>0</v>
      </c>
      <c r="W285" s="220"/>
      <c r="X285" s="220" t="s">
        <v>257</v>
      </c>
      <c r="Y285" s="220" t="s">
        <v>180</v>
      </c>
      <c r="Z285" s="210"/>
      <c r="AA285" s="210"/>
      <c r="AB285" s="210"/>
      <c r="AC285" s="210"/>
      <c r="AD285" s="210"/>
      <c r="AE285" s="210"/>
      <c r="AF285" s="210"/>
      <c r="AG285" s="210" t="s">
        <v>320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46">
        <v>32</v>
      </c>
      <c r="B286" s="247" t="s">
        <v>1325</v>
      </c>
      <c r="C286" s="262" t="s">
        <v>1326</v>
      </c>
      <c r="D286" s="248" t="s">
        <v>319</v>
      </c>
      <c r="E286" s="249">
        <v>49</v>
      </c>
      <c r="F286" s="250"/>
      <c r="G286" s="251">
        <f>ROUND(E286*F286,2)</f>
        <v>0</v>
      </c>
      <c r="H286" s="250"/>
      <c r="I286" s="251">
        <f>ROUND(E286*H286,2)</f>
        <v>0</v>
      </c>
      <c r="J286" s="250"/>
      <c r="K286" s="251">
        <f>ROUND(E286*J286,2)</f>
        <v>0</v>
      </c>
      <c r="L286" s="251">
        <v>21</v>
      </c>
      <c r="M286" s="251">
        <f>G286*(1+L286/100)</f>
        <v>0</v>
      </c>
      <c r="N286" s="249">
        <v>5.8000000000000003E-2</v>
      </c>
      <c r="O286" s="249">
        <f>ROUND(E286*N286,2)</f>
        <v>2.84</v>
      </c>
      <c r="P286" s="249">
        <v>0</v>
      </c>
      <c r="Q286" s="249">
        <f>ROUND(E286*P286,2)</f>
        <v>0</v>
      </c>
      <c r="R286" s="251"/>
      <c r="S286" s="251" t="s">
        <v>209</v>
      </c>
      <c r="T286" s="252" t="s">
        <v>210</v>
      </c>
      <c r="U286" s="220">
        <v>0</v>
      </c>
      <c r="V286" s="220">
        <f>ROUND(E286*U286,2)</f>
        <v>0</v>
      </c>
      <c r="W286" s="220"/>
      <c r="X286" s="220" t="s">
        <v>257</v>
      </c>
      <c r="Y286" s="220" t="s">
        <v>180</v>
      </c>
      <c r="Z286" s="210"/>
      <c r="AA286" s="210"/>
      <c r="AB286" s="210"/>
      <c r="AC286" s="210"/>
      <c r="AD286" s="210"/>
      <c r="AE286" s="210"/>
      <c r="AF286" s="210"/>
      <c r="AG286" s="210" t="s">
        <v>320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35">
        <v>33</v>
      </c>
      <c r="B287" s="236" t="s">
        <v>1327</v>
      </c>
      <c r="C287" s="254" t="s">
        <v>1328</v>
      </c>
      <c r="D287" s="237" t="s">
        <v>319</v>
      </c>
      <c r="E287" s="238">
        <v>7</v>
      </c>
      <c r="F287" s="239"/>
      <c r="G287" s="240">
        <f>ROUND(E287*F287,2)</f>
        <v>0</v>
      </c>
      <c r="H287" s="239"/>
      <c r="I287" s="240">
        <f>ROUND(E287*H287,2)</f>
        <v>0</v>
      </c>
      <c r="J287" s="239"/>
      <c r="K287" s="240">
        <f>ROUND(E287*J287,2)</f>
        <v>0</v>
      </c>
      <c r="L287" s="240">
        <v>21</v>
      </c>
      <c r="M287" s="240">
        <f>G287*(1+L287/100)</f>
        <v>0</v>
      </c>
      <c r="N287" s="238">
        <v>5.8000000000000003E-2</v>
      </c>
      <c r="O287" s="238">
        <f>ROUND(E287*N287,2)</f>
        <v>0.41</v>
      </c>
      <c r="P287" s="238">
        <v>0</v>
      </c>
      <c r="Q287" s="238">
        <f>ROUND(E287*P287,2)</f>
        <v>0</v>
      </c>
      <c r="R287" s="240"/>
      <c r="S287" s="240" t="s">
        <v>209</v>
      </c>
      <c r="T287" s="241" t="s">
        <v>210</v>
      </c>
      <c r="U287" s="220">
        <v>0</v>
      </c>
      <c r="V287" s="220">
        <f>ROUND(E287*U287,2)</f>
        <v>0</v>
      </c>
      <c r="W287" s="220"/>
      <c r="X287" s="220" t="s">
        <v>257</v>
      </c>
      <c r="Y287" s="220" t="s">
        <v>180</v>
      </c>
      <c r="Z287" s="210"/>
      <c r="AA287" s="210"/>
      <c r="AB287" s="210"/>
      <c r="AC287" s="210"/>
      <c r="AD287" s="210"/>
      <c r="AE287" s="210"/>
      <c r="AF287" s="210"/>
      <c r="AG287" s="210" t="s">
        <v>320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7"/>
      <c r="B288" s="218"/>
      <c r="C288" s="256" t="s">
        <v>1320</v>
      </c>
      <c r="D288" s="221"/>
      <c r="E288" s="222">
        <v>1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192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56" t="s">
        <v>1329</v>
      </c>
      <c r="D289" s="221"/>
      <c r="E289" s="222">
        <v>5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192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56" t="s">
        <v>1322</v>
      </c>
      <c r="D290" s="221"/>
      <c r="E290" s="222">
        <v>1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192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35">
        <v>34</v>
      </c>
      <c r="B291" s="236" t="s">
        <v>1330</v>
      </c>
      <c r="C291" s="254" t="s">
        <v>1331</v>
      </c>
      <c r="D291" s="237" t="s">
        <v>240</v>
      </c>
      <c r="E291" s="238">
        <v>324.14999999999998</v>
      </c>
      <c r="F291" s="239"/>
      <c r="G291" s="240">
        <f>ROUND(E291*F291,2)</f>
        <v>0</v>
      </c>
      <c r="H291" s="239"/>
      <c r="I291" s="240">
        <f>ROUND(E291*H291,2)</f>
        <v>0</v>
      </c>
      <c r="J291" s="239"/>
      <c r="K291" s="240">
        <f>ROUND(E291*J291,2)</f>
        <v>0</v>
      </c>
      <c r="L291" s="240">
        <v>21</v>
      </c>
      <c r="M291" s="240">
        <f>G291*(1+L291/100)</f>
        <v>0</v>
      </c>
      <c r="N291" s="238">
        <v>0</v>
      </c>
      <c r="O291" s="238">
        <f>ROUND(E291*N291,2)</f>
        <v>0</v>
      </c>
      <c r="P291" s="238">
        <v>0</v>
      </c>
      <c r="Q291" s="238">
        <f>ROUND(E291*P291,2)</f>
        <v>0</v>
      </c>
      <c r="R291" s="240" t="s">
        <v>645</v>
      </c>
      <c r="S291" s="240" t="s">
        <v>178</v>
      </c>
      <c r="T291" s="241" t="s">
        <v>178</v>
      </c>
      <c r="U291" s="220">
        <v>0.47</v>
      </c>
      <c r="V291" s="220">
        <f>ROUND(E291*U291,2)</f>
        <v>152.35</v>
      </c>
      <c r="W291" s="220"/>
      <c r="X291" s="220" t="s">
        <v>188</v>
      </c>
      <c r="Y291" s="220" t="s">
        <v>180</v>
      </c>
      <c r="Z291" s="210"/>
      <c r="AA291" s="210"/>
      <c r="AB291" s="210"/>
      <c r="AC291" s="210"/>
      <c r="AD291" s="210"/>
      <c r="AE291" s="210"/>
      <c r="AF291" s="210"/>
      <c r="AG291" s="210" t="s">
        <v>189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56" t="s">
        <v>1332</v>
      </c>
      <c r="D292" s="221"/>
      <c r="E292" s="222">
        <v>92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192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17"/>
      <c r="B293" s="218"/>
      <c r="C293" s="256" t="s">
        <v>1333</v>
      </c>
      <c r="D293" s="221"/>
      <c r="E293" s="222">
        <v>30.45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192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56" t="s">
        <v>1334</v>
      </c>
      <c r="D294" s="221"/>
      <c r="E294" s="222">
        <v>10.35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192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17"/>
      <c r="B295" s="218"/>
      <c r="C295" s="256" t="s">
        <v>1335</v>
      </c>
      <c r="D295" s="221"/>
      <c r="E295" s="222">
        <v>48.45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192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6" t="s">
        <v>1336</v>
      </c>
      <c r="D296" s="221"/>
      <c r="E296" s="222">
        <v>30.3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192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56" t="s">
        <v>1337</v>
      </c>
      <c r="D297" s="221"/>
      <c r="E297" s="222">
        <v>23.75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192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56" t="s">
        <v>1338</v>
      </c>
      <c r="D298" s="221"/>
      <c r="E298" s="222">
        <v>19.649999999999999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192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17"/>
      <c r="B299" s="218"/>
      <c r="C299" s="256" t="s">
        <v>1339</v>
      </c>
      <c r="D299" s="221"/>
      <c r="E299" s="222">
        <v>69.2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192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35">
        <v>35</v>
      </c>
      <c r="B300" s="236" t="s">
        <v>1340</v>
      </c>
      <c r="C300" s="254" t="s">
        <v>1341</v>
      </c>
      <c r="D300" s="237" t="s">
        <v>319</v>
      </c>
      <c r="E300" s="238">
        <v>14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21</v>
      </c>
      <c r="M300" s="240">
        <f>G300*(1+L300/100)</f>
        <v>0</v>
      </c>
      <c r="N300" s="238">
        <v>0</v>
      </c>
      <c r="O300" s="238">
        <f>ROUND(E300*N300,2)</f>
        <v>0</v>
      </c>
      <c r="P300" s="238">
        <v>0</v>
      </c>
      <c r="Q300" s="238">
        <f>ROUND(E300*P300,2)</f>
        <v>0</v>
      </c>
      <c r="R300" s="240"/>
      <c r="S300" s="240" t="s">
        <v>209</v>
      </c>
      <c r="T300" s="241" t="s">
        <v>210</v>
      </c>
      <c r="U300" s="220">
        <v>0.47</v>
      </c>
      <c r="V300" s="220">
        <f>ROUND(E300*U300,2)</f>
        <v>6.58</v>
      </c>
      <c r="W300" s="220"/>
      <c r="X300" s="220" t="s">
        <v>188</v>
      </c>
      <c r="Y300" s="220" t="s">
        <v>180</v>
      </c>
      <c r="Z300" s="210"/>
      <c r="AA300" s="210"/>
      <c r="AB300" s="210"/>
      <c r="AC300" s="210"/>
      <c r="AD300" s="210"/>
      <c r="AE300" s="210"/>
      <c r="AF300" s="210"/>
      <c r="AG300" s="210" t="s">
        <v>189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56" t="s">
        <v>1307</v>
      </c>
      <c r="D301" s="221"/>
      <c r="E301" s="222">
        <v>1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192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17"/>
      <c r="B302" s="218"/>
      <c r="C302" s="256" t="s">
        <v>1342</v>
      </c>
      <c r="D302" s="221"/>
      <c r="E302" s="222">
        <v>3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192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">
      <c r="A303" s="217"/>
      <c r="B303" s="218"/>
      <c r="C303" s="256" t="s">
        <v>1302</v>
      </c>
      <c r="D303" s="221"/>
      <c r="E303" s="222">
        <v>1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192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17"/>
      <c r="B304" s="218"/>
      <c r="C304" s="256" t="s">
        <v>1343</v>
      </c>
      <c r="D304" s="221"/>
      <c r="E304" s="222">
        <v>1</v>
      </c>
      <c r="F304" s="220"/>
      <c r="G304" s="220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192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56" t="s">
        <v>1344</v>
      </c>
      <c r="D305" s="221"/>
      <c r="E305" s="222">
        <v>1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192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17"/>
      <c r="B306" s="218"/>
      <c r="C306" s="256" t="s">
        <v>1320</v>
      </c>
      <c r="D306" s="221"/>
      <c r="E306" s="222">
        <v>1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192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17"/>
      <c r="B307" s="218"/>
      <c r="C307" s="256" t="s">
        <v>1329</v>
      </c>
      <c r="D307" s="221"/>
      <c r="E307" s="222">
        <v>5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192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56" t="s">
        <v>1322</v>
      </c>
      <c r="D308" s="221"/>
      <c r="E308" s="222">
        <v>1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192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2.5" outlineLevel="1" x14ac:dyDescent="0.2">
      <c r="A309" s="235">
        <v>36</v>
      </c>
      <c r="B309" s="236" t="s">
        <v>1345</v>
      </c>
      <c r="C309" s="254" t="s">
        <v>1346</v>
      </c>
      <c r="D309" s="237" t="s">
        <v>319</v>
      </c>
      <c r="E309" s="238">
        <v>130</v>
      </c>
      <c r="F309" s="239"/>
      <c r="G309" s="240">
        <f>ROUND(E309*F309,2)</f>
        <v>0</v>
      </c>
      <c r="H309" s="239"/>
      <c r="I309" s="240">
        <f>ROUND(E309*H309,2)</f>
        <v>0</v>
      </c>
      <c r="J309" s="239"/>
      <c r="K309" s="240">
        <f>ROUND(E309*J309,2)</f>
        <v>0</v>
      </c>
      <c r="L309" s="240">
        <v>21</v>
      </c>
      <c r="M309" s="240">
        <f>G309*(1+L309/100)</f>
        <v>0</v>
      </c>
      <c r="N309" s="238">
        <v>1.3599999999999999E-2</v>
      </c>
      <c r="O309" s="238">
        <f>ROUND(E309*N309,2)</f>
        <v>1.77</v>
      </c>
      <c r="P309" s="238">
        <v>0</v>
      </c>
      <c r="Q309" s="238">
        <f>ROUND(E309*P309,2)</f>
        <v>0</v>
      </c>
      <c r="R309" s="240" t="s">
        <v>256</v>
      </c>
      <c r="S309" s="240" t="s">
        <v>178</v>
      </c>
      <c r="T309" s="241" t="s">
        <v>178</v>
      </c>
      <c r="U309" s="220">
        <v>0</v>
      </c>
      <c r="V309" s="220">
        <f>ROUND(E309*U309,2)</f>
        <v>0</v>
      </c>
      <c r="W309" s="220"/>
      <c r="X309" s="220" t="s">
        <v>257</v>
      </c>
      <c r="Y309" s="220" t="s">
        <v>180</v>
      </c>
      <c r="Z309" s="210"/>
      <c r="AA309" s="210"/>
      <c r="AB309" s="210"/>
      <c r="AC309" s="210"/>
      <c r="AD309" s="210"/>
      <c r="AE309" s="210"/>
      <c r="AF309" s="210"/>
      <c r="AG309" s="210" t="s">
        <v>320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7"/>
      <c r="B310" s="218"/>
      <c r="C310" s="256" t="s">
        <v>1347</v>
      </c>
      <c r="D310" s="221"/>
      <c r="E310" s="222">
        <v>37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192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56" t="s">
        <v>1348</v>
      </c>
      <c r="D311" s="221"/>
      <c r="E311" s="222">
        <v>12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192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56" t="s">
        <v>1295</v>
      </c>
      <c r="D312" s="221"/>
      <c r="E312" s="222">
        <v>4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192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6" t="s">
        <v>1349</v>
      </c>
      <c r="D313" s="221"/>
      <c r="E313" s="222">
        <v>19</v>
      </c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192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17"/>
      <c r="B314" s="218"/>
      <c r="C314" s="256" t="s">
        <v>1350</v>
      </c>
      <c r="D314" s="221"/>
      <c r="E314" s="222">
        <v>12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192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56" t="s">
        <v>1315</v>
      </c>
      <c r="D315" s="221"/>
      <c r="E315" s="222">
        <v>10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192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6" t="s">
        <v>1351</v>
      </c>
      <c r="D316" s="221"/>
      <c r="E316" s="222">
        <v>8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192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1312</v>
      </c>
      <c r="D317" s="221"/>
      <c r="E317" s="222">
        <v>28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192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46">
        <v>37</v>
      </c>
      <c r="B318" s="247" t="s">
        <v>1352</v>
      </c>
      <c r="C318" s="262" t="s">
        <v>1353</v>
      </c>
      <c r="D318" s="248" t="s">
        <v>319</v>
      </c>
      <c r="E318" s="249">
        <v>2</v>
      </c>
      <c r="F318" s="250"/>
      <c r="G318" s="251">
        <f>ROUND(E318*F318,2)</f>
        <v>0</v>
      </c>
      <c r="H318" s="250"/>
      <c r="I318" s="251">
        <f>ROUND(E318*H318,2)</f>
        <v>0</v>
      </c>
      <c r="J318" s="250"/>
      <c r="K318" s="251">
        <f>ROUND(E318*J318,2)</f>
        <v>0</v>
      </c>
      <c r="L318" s="251">
        <v>21</v>
      </c>
      <c r="M318" s="251">
        <f>G318*(1+L318/100)</f>
        <v>0</v>
      </c>
      <c r="N318" s="249">
        <v>1.1199999999999999E-3</v>
      </c>
      <c r="O318" s="249">
        <f>ROUND(E318*N318,2)</f>
        <v>0</v>
      </c>
      <c r="P318" s="249">
        <v>0</v>
      </c>
      <c r="Q318" s="249">
        <f>ROUND(E318*P318,2)</f>
        <v>0</v>
      </c>
      <c r="R318" s="251"/>
      <c r="S318" s="251" t="s">
        <v>209</v>
      </c>
      <c r="T318" s="252" t="s">
        <v>210</v>
      </c>
      <c r="U318" s="220">
        <v>5.52</v>
      </c>
      <c r="V318" s="220">
        <f>ROUND(E318*U318,2)</f>
        <v>11.04</v>
      </c>
      <c r="W318" s="220"/>
      <c r="X318" s="220" t="s">
        <v>188</v>
      </c>
      <c r="Y318" s="220" t="s">
        <v>180</v>
      </c>
      <c r="Z318" s="210"/>
      <c r="AA318" s="210"/>
      <c r="AB318" s="210"/>
      <c r="AC318" s="210"/>
      <c r="AD318" s="210"/>
      <c r="AE318" s="210"/>
      <c r="AF318" s="210"/>
      <c r="AG318" s="210" t="s">
        <v>189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2.5" outlineLevel="1" x14ac:dyDescent="0.2">
      <c r="A319" s="246">
        <v>38</v>
      </c>
      <c r="B319" s="247" t="s">
        <v>1354</v>
      </c>
      <c r="C319" s="262" t="s">
        <v>1355</v>
      </c>
      <c r="D319" s="248" t="s">
        <v>319</v>
      </c>
      <c r="E319" s="249">
        <v>2</v>
      </c>
      <c r="F319" s="250"/>
      <c r="G319" s="251">
        <f>ROUND(E319*F319,2)</f>
        <v>0</v>
      </c>
      <c r="H319" s="250"/>
      <c r="I319" s="251">
        <f>ROUND(E319*H319,2)</f>
        <v>0</v>
      </c>
      <c r="J319" s="250"/>
      <c r="K319" s="251">
        <f>ROUND(E319*J319,2)</f>
        <v>0</v>
      </c>
      <c r="L319" s="251">
        <v>21</v>
      </c>
      <c r="M319" s="251">
        <f>G319*(1+L319/100)</f>
        <v>0</v>
      </c>
      <c r="N319" s="249">
        <v>0.04</v>
      </c>
      <c r="O319" s="249">
        <f>ROUND(E319*N319,2)</f>
        <v>0.08</v>
      </c>
      <c r="P319" s="249">
        <v>0</v>
      </c>
      <c r="Q319" s="249">
        <f>ROUND(E319*P319,2)</f>
        <v>0</v>
      </c>
      <c r="R319" s="251"/>
      <c r="S319" s="251" t="s">
        <v>209</v>
      </c>
      <c r="T319" s="252" t="s">
        <v>210</v>
      </c>
      <c r="U319" s="220">
        <v>0</v>
      </c>
      <c r="V319" s="220">
        <f>ROUND(E319*U319,2)</f>
        <v>0</v>
      </c>
      <c r="W319" s="220"/>
      <c r="X319" s="220" t="s">
        <v>257</v>
      </c>
      <c r="Y319" s="220" t="s">
        <v>180</v>
      </c>
      <c r="Z319" s="210"/>
      <c r="AA319" s="210"/>
      <c r="AB319" s="210"/>
      <c r="AC319" s="210"/>
      <c r="AD319" s="210"/>
      <c r="AE319" s="210"/>
      <c r="AF319" s="210"/>
      <c r="AG319" s="210" t="s">
        <v>320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46">
        <v>39</v>
      </c>
      <c r="B320" s="247" t="s">
        <v>1356</v>
      </c>
      <c r="C320" s="262" t="s">
        <v>1357</v>
      </c>
      <c r="D320" s="248" t="s">
        <v>319</v>
      </c>
      <c r="E320" s="249">
        <v>2</v>
      </c>
      <c r="F320" s="250"/>
      <c r="G320" s="251">
        <f>ROUND(E320*F320,2)</f>
        <v>0</v>
      </c>
      <c r="H320" s="250"/>
      <c r="I320" s="251">
        <f>ROUND(E320*H320,2)</f>
        <v>0</v>
      </c>
      <c r="J320" s="250"/>
      <c r="K320" s="251">
        <f>ROUND(E320*J320,2)</f>
        <v>0</v>
      </c>
      <c r="L320" s="251">
        <v>21</v>
      </c>
      <c r="M320" s="251">
        <f>G320*(1+L320/100)</f>
        <v>0</v>
      </c>
      <c r="N320" s="249">
        <v>1.1199999999999999E-3</v>
      </c>
      <c r="O320" s="249">
        <f>ROUND(E320*N320,2)</f>
        <v>0</v>
      </c>
      <c r="P320" s="249">
        <v>0</v>
      </c>
      <c r="Q320" s="249">
        <f>ROUND(E320*P320,2)</f>
        <v>0</v>
      </c>
      <c r="R320" s="251"/>
      <c r="S320" s="251" t="s">
        <v>209</v>
      </c>
      <c r="T320" s="252" t="s">
        <v>210</v>
      </c>
      <c r="U320" s="220">
        <v>5.52</v>
      </c>
      <c r="V320" s="220">
        <f>ROUND(E320*U320,2)</f>
        <v>11.04</v>
      </c>
      <c r="W320" s="220"/>
      <c r="X320" s="220" t="s">
        <v>188</v>
      </c>
      <c r="Y320" s="220" t="s">
        <v>180</v>
      </c>
      <c r="Z320" s="210"/>
      <c r="AA320" s="210"/>
      <c r="AB320" s="210"/>
      <c r="AC320" s="210"/>
      <c r="AD320" s="210"/>
      <c r="AE320" s="210"/>
      <c r="AF320" s="210"/>
      <c r="AG320" s="210" t="s">
        <v>189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2.5" outlineLevel="1" x14ac:dyDescent="0.2">
      <c r="A321" s="246">
        <v>40</v>
      </c>
      <c r="B321" s="247" t="s">
        <v>1358</v>
      </c>
      <c r="C321" s="262" t="s">
        <v>1359</v>
      </c>
      <c r="D321" s="248" t="s">
        <v>319</v>
      </c>
      <c r="E321" s="249">
        <v>2</v>
      </c>
      <c r="F321" s="250"/>
      <c r="G321" s="251">
        <f>ROUND(E321*F321,2)</f>
        <v>0</v>
      </c>
      <c r="H321" s="250"/>
      <c r="I321" s="251">
        <f>ROUND(E321*H321,2)</f>
        <v>0</v>
      </c>
      <c r="J321" s="250"/>
      <c r="K321" s="251">
        <f>ROUND(E321*J321,2)</f>
        <v>0</v>
      </c>
      <c r="L321" s="251">
        <v>21</v>
      </c>
      <c r="M321" s="251">
        <f>G321*(1+L321/100)</f>
        <v>0</v>
      </c>
      <c r="N321" s="249">
        <v>7.0000000000000007E-2</v>
      </c>
      <c r="O321" s="249">
        <f>ROUND(E321*N321,2)</f>
        <v>0.14000000000000001</v>
      </c>
      <c r="P321" s="249">
        <v>0</v>
      </c>
      <c r="Q321" s="249">
        <f>ROUND(E321*P321,2)</f>
        <v>0</v>
      </c>
      <c r="R321" s="251"/>
      <c r="S321" s="251" t="s">
        <v>209</v>
      </c>
      <c r="T321" s="252" t="s">
        <v>210</v>
      </c>
      <c r="U321" s="220">
        <v>0</v>
      </c>
      <c r="V321" s="220">
        <f>ROUND(E321*U321,2)</f>
        <v>0</v>
      </c>
      <c r="W321" s="220"/>
      <c r="X321" s="220" t="s">
        <v>257</v>
      </c>
      <c r="Y321" s="220" t="s">
        <v>180</v>
      </c>
      <c r="Z321" s="210"/>
      <c r="AA321" s="210"/>
      <c r="AB321" s="210"/>
      <c r="AC321" s="210"/>
      <c r="AD321" s="210"/>
      <c r="AE321" s="210"/>
      <c r="AF321" s="210"/>
      <c r="AG321" s="210" t="s">
        <v>320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46">
        <v>41</v>
      </c>
      <c r="B322" s="247" t="s">
        <v>1360</v>
      </c>
      <c r="C322" s="262" t="s">
        <v>1361</v>
      </c>
      <c r="D322" s="248" t="s">
        <v>319</v>
      </c>
      <c r="E322" s="249">
        <v>2</v>
      </c>
      <c r="F322" s="250"/>
      <c r="G322" s="251">
        <f>ROUND(E322*F322,2)</f>
        <v>0</v>
      </c>
      <c r="H322" s="250"/>
      <c r="I322" s="251">
        <f>ROUND(E322*H322,2)</f>
        <v>0</v>
      </c>
      <c r="J322" s="250"/>
      <c r="K322" s="251">
        <f>ROUND(E322*J322,2)</f>
        <v>0</v>
      </c>
      <c r="L322" s="251">
        <v>21</v>
      </c>
      <c r="M322" s="251">
        <f>G322*(1+L322/100)</f>
        <v>0</v>
      </c>
      <c r="N322" s="249">
        <v>0</v>
      </c>
      <c r="O322" s="249">
        <f>ROUND(E322*N322,2)</f>
        <v>0</v>
      </c>
      <c r="P322" s="249">
        <v>0</v>
      </c>
      <c r="Q322" s="249">
        <f>ROUND(E322*P322,2)</f>
        <v>0</v>
      </c>
      <c r="R322" s="251"/>
      <c r="S322" s="251" t="s">
        <v>209</v>
      </c>
      <c r="T322" s="252" t="s">
        <v>210</v>
      </c>
      <c r="U322" s="220">
        <v>13.74</v>
      </c>
      <c r="V322" s="220">
        <f>ROUND(E322*U322,2)</f>
        <v>27.48</v>
      </c>
      <c r="W322" s="220"/>
      <c r="X322" s="220" t="s">
        <v>188</v>
      </c>
      <c r="Y322" s="220" t="s">
        <v>180</v>
      </c>
      <c r="Z322" s="210"/>
      <c r="AA322" s="210"/>
      <c r="AB322" s="210"/>
      <c r="AC322" s="210"/>
      <c r="AD322" s="210"/>
      <c r="AE322" s="210"/>
      <c r="AF322" s="210"/>
      <c r="AG322" s="210" t="s">
        <v>189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35">
        <v>42</v>
      </c>
      <c r="B323" s="236" t="s">
        <v>1362</v>
      </c>
      <c r="C323" s="254" t="s">
        <v>1363</v>
      </c>
      <c r="D323" s="237" t="s">
        <v>319</v>
      </c>
      <c r="E323" s="238">
        <v>1</v>
      </c>
      <c r="F323" s="239"/>
      <c r="G323" s="240">
        <f>ROUND(E323*F323,2)</f>
        <v>0</v>
      </c>
      <c r="H323" s="239"/>
      <c r="I323" s="240">
        <f>ROUND(E323*H323,2)</f>
        <v>0</v>
      </c>
      <c r="J323" s="239"/>
      <c r="K323" s="240">
        <f>ROUND(E323*J323,2)</f>
        <v>0</v>
      </c>
      <c r="L323" s="240">
        <v>21</v>
      </c>
      <c r="M323" s="240">
        <f>G323*(1+L323/100)</f>
        <v>0</v>
      </c>
      <c r="N323" s="238">
        <v>0.15</v>
      </c>
      <c r="O323" s="238">
        <f>ROUND(E323*N323,2)</f>
        <v>0.15</v>
      </c>
      <c r="P323" s="238">
        <v>0</v>
      </c>
      <c r="Q323" s="238">
        <f>ROUND(E323*P323,2)</f>
        <v>0</v>
      </c>
      <c r="R323" s="240"/>
      <c r="S323" s="240" t="s">
        <v>209</v>
      </c>
      <c r="T323" s="241" t="s">
        <v>210</v>
      </c>
      <c r="U323" s="220">
        <v>0</v>
      </c>
      <c r="V323" s="220">
        <f>ROUND(E323*U323,2)</f>
        <v>0</v>
      </c>
      <c r="W323" s="220"/>
      <c r="X323" s="220" t="s">
        <v>257</v>
      </c>
      <c r="Y323" s="220" t="s">
        <v>180</v>
      </c>
      <c r="Z323" s="210"/>
      <c r="AA323" s="210"/>
      <c r="AB323" s="210"/>
      <c r="AC323" s="210"/>
      <c r="AD323" s="210"/>
      <c r="AE323" s="210"/>
      <c r="AF323" s="210"/>
      <c r="AG323" s="210" t="s">
        <v>320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7"/>
      <c r="B324" s="218"/>
      <c r="C324" s="259" t="s">
        <v>1377</v>
      </c>
      <c r="D324" s="244"/>
      <c r="E324" s="244"/>
      <c r="F324" s="244"/>
      <c r="G324" s="244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213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17"/>
      <c r="B325" s="218"/>
      <c r="C325" s="260" t="s">
        <v>1364</v>
      </c>
      <c r="D325" s="245"/>
      <c r="E325" s="245"/>
      <c r="F325" s="245"/>
      <c r="G325" s="245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213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35">
        <v>43</v>
      </c>
      <c r="B326" s="236" t="s">
        <v>1365</v>
      </c>
      <c r="C326" s="254" t="s">
        <v>1366</v>
      </c>
      <c r="D326" s="237" t="s">
        <v>319</v>
      </c>
      <c r="E326" s="238">
        <v>1</v>
      </c>
      <c r="F326" s="239"/>
      <c r="G326" s="240">
        <f>ROUND(E326*F326,2)</f>
        <v>0</v>
      </c>
      <c r="H326" s="239"/>
      <c r="I326" s="240">
        <f>ROUND(E326*H326,2)</f>
        <v>0</v>
      </c>
      <c r="J326" s="239"/>
      <c r="K326" s="240">
        <f>ROUND(E326*J326,2)</f>
        <v>0</v>
      </c>
      <c r="L326" s="240">
        <v>21</v>
      </c>
      <c r="M326" s="240">
        <f>G326*(1+L326/100)</f>
        <v>0</v>
      </c>
      <c r="N326" s="238">
        <v>0.15</v>
      </c>
      <c r="O326" s="238">
        <f>ROUND(E326*N326,2)</f>
        <v>0.15</v>
      </c>
      <c r="P326" s="238">
        <v>0</v>
      </c>
      <c r="Q326" s="238">
        <f>ROUND(E326*P326,2)</f>
        <v>0</v>
      </c>
      <c r="R326" s="240"/>
      <c r="S326" s="240" t="s">
        <v>209</v>
      </c>
      <c r="T326" s="241" t="s">
        <v>210</v>
      </c>
      <c r="U326" s="220">
        <v>0</v>
      </c>
      <c r="V326" s="220">
        <f>ROUND(E326*U326,2)</f>
        <v>0</v>
      </c>
      <c r="W326" s="220"/>
      <c r="X326" s="220" t="s">
        <v>257</v>
      </c>
      <c r="Y326" s="220" t="s">
        <v>180</v>
      </c>
      <c r="Z326" s="210"/>
      <c r="AA326" s="210"/>
      <c r="AB326" s="210"/>
      <c r="AC326" s="210"/>
      <c r="AD326" s="210"/>
      <c r="AE326" s="210"/>
      <c r="AF326" s="210"/>
      <c r="AG326" s="210" t="s">
        <v>320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9" t="s">
        <v>1377</v>
      </c>
      <c r="D327" s="244"/>
      <c r="E327" s="244"/>
      <c r="F327" s="244"/>
      <c r="G327" s="244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213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60" t="s">
        <v>1364</v>
      </c>
      <c r="D328" s="245"/>
      <c r="E328" s="245"/>
      <c r="F328" s="245"/>
      <c r="G328" s="245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213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35">
        <v>44</v>
      </c>
      <c r="B329" s="236" t="s">
        <v>1052</v>
      </c>
      <c r="C329" s="254" t="s">
        <v>1053</v>
      </c>
      <c r="D329" s="237" t="s">
        <v>1054</v>
      </c>
      <c r="E329" s="238">
        <v>200</v>
      </c>
      <c r="F329" s="239"/>
      <c r="G329" s="240">
        <f>ROUND(E329*F329,2)</f>
        <v>0</v>
      </c>
      <c r="H329" s="239"/>
      <c r="I329" s="240">
        <f>ROUND(E329*H329,2)</f>
        <v>0</v>
      </c>
      <c r="J329" s="239"/>
      <c r="K329" s="240">
        <f>ROUND(E329*J329,2)</f>
        <v>0</v>
      </c>
      <c r="L329" s="240">
        <v>21</v>
      </c>
      <c r="M329" s="240">
        <f>G329*(1+L329/100)</f>
        <v>0</v>
      </c>
      <c r="N329" s="238">
        <v>1.0499999999999999E-3</v>
      </c>
      <c r="O329" s="238">
        <f>ROUND(E329*N329,2)</f>
        <v>0.21</v>
      </c>
      <c r="P329" s="238">
        <v>0</v>
      </c>
      <c r="Q329" s="238">
        <f>ROUND(E329*P329,2)</f>
        <v>0</v>
      </c>
      <c r="R329" s="240" t="s">
        <v>1055</v>
      </c>
      <c r="S329" s="240" t="s">
        <v>178</v>
      </c>
      <c r="T329" s="241" t="s">
        <v>178</v>
      </c>
      <c r="U329" s="220">
        <v>0.10316</v>
      </c>
      <c r="V329" s="220">
        <f>ROUND(E329*U329,2)</f>
        <v>20.63</v>
      </c>
      <c r="W329" s="220"/>
      <c r="X329" s="220" t="s">
        <v>179</v>
      </c>
      <c r="Y329" s="220" t="s">
        <v>180</v>
      </c>
      <c r="Z329" s="210"/>
      <c r="AA329" s="210"/>
      <c r="AB329" s="210"/>
      <c r="AC329" s="210"/>
      <c r="AD329" s="210"/>
      <c r="AE329" s="210"/>
      <c r="AF329" s="210"/>
      <c r="AG329" s="210" t="s">
        <v>181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56" t="s">
        <v>1367</v>
      </c>
      <c r="D330" s="221"/>
      <c r="E330" s="222">
        <v>200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192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46">
        <v>45</v>
      </c>
      <c r="B331" s="247" t="s">
        <v>1057</v>
      </c>
      <c r="C331" s="262" t="s">
        <v>1058</v>
      </c>
      <c r="D331" s="248" t="s">
        <v>1054</v>
      </c>
      <c r="E331" s="249">
        <v>200</v>
      </c>
      <c r="F331" s="250"/>
      <c r="G331" s="251">
        <f>ROUND(E331*F331,2)</f>
        <v>0</v>
      </c>
      <c r="H331" s="250"/>
      <c r="I331" s="251">
        <f>ROUND(E331*H331,2)</f>
        <v>0</v>
      </c>
      <c r="J331" s="250"/>
      <c r="K331" s="251">
        <f>ROUND(E331*J331,2)</f>
        <v>0</v>
      </c>
      <c r="L331" s="251">
        <v>21</v>
      </c>
      <c r="M331" s="251">
        <f>G331*(1+L331/100)</f>
        <v>0</v>
      </c>
      <c r="N331" s="249">
        <v>0</v>
      </c>
      <c r="O331" s="249">
        <f>ROUND(E331*N331,2)</f>
        <v>0</v>
      </c>
      <c r="P331" s="249">
        <v>0</v>
      </c>
      <c r="Q331" s="249">
        <f>ROUND(E331*P331,2)</f>
        <v>0</v>
      </c>
      <c r="R331" s="251" t="s">
        <v>645</v>
      </c>
      <c r="S331" s="251" t="s">
        <v>178</v>
      </c>
      <c r="T331" s="252" t="s">
        <v>178</v>
      </c>
      <c r="U331" s="220">
        <v>0</v>
      </c>
      <c r="V331" s="220">
        <f>ROUND(E331*U331,2)</f>
        <v>0</v>
      </c>
      <c r="W331" s="220"/>
      <c r="X331" s="220" t="s">
        <v>188</v>
      </c>
      <c r="Y331" s="220" t="s">
        <v>180</v>
      </c>
      <c r="Z331" s="210"/>
      <c r="AA331" s="210"/>
      <c r="AB331" s="210"/>
      <c r="AC331" s="210"/>
      <c r="AD331" s="210"/>
      <c r="AE331" s="210"/>
      <c r="AF331" s="210"/>
      <c r="AG331" s="210" t="s">
        <v>189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2.5" outlineLevel="1" x14ac:dyDescent="0.2">
      <c r="A332" s="246">
        <v>46</v>
      </c>
      <c r="B332" s="247" t="s">
        <v>1368</v>
      </c>
      <c r="C332" s="262" t="s">
        <v>1369</v>
      </c>
      <c r="D332" s="248" t="s">
        <v>697</v>
      </c>
      <c r="E332" s="249">
        <v>1</v>
      </c>
      <c r="F332" s="250"/>
      <c r="G332" s="251">
        <f>ROUND(E332*F332,2)</f>
        <v>0</v>
      </c>
      <c r="H332" s="250"/>
      <c r="I332" s="251">
        <f>ROUND(E332*H332,2)</f>
        <v>0</v>
      </c>
      <c r="J332" s="250"/>
      <c r="K332" s="251">
        <f>ROUND(E332*J332,2)</f>
        <v>0</v>
      </c>
      <c r="L332" s="251">
        <v>21</v>
      </c>
      <c r="M332" s="251">
        <f>G332*(1+L332/100)</f>
        <v>0</v>
      </c>
      <c r="N332" s="249">
        <v>0</v>
      </c>
      <c r="O332" s="249">
        <f>ROUND(E332*N332,2)</f>
        <v>0</v>
      </c>
      <c r="P332" s="249">
        <v>0</v>
      </c>
      <c r="Q332" s="249">
        <f>ROUND(E332*P332,2)</f>
        <v>0</v>
      </c>
      <c r="R332" s="251"/>
      <c r="S332" s="251" t="s">
        <v>209</v>
      </c>
      <c r="T332" s="252" t="s">
        <v>210</v>
      </c>
      <c r="U332" s="220">
        <v>0.41</v>
      </c>
      <c r="V332" s="220">
        <f>ROUND(E332*U332,2)</f>
        <v>0.41</v>
      </c>
      <c r="W332" s="220"/>
      <c r="X332" s="220" t="s">
        <v>188</v>
      </c>
      <c r="Y332" s="220" t="s">
        <v>180</v>
      </c>
      <c r="Z332" s="210"/>
      <c r="AA332" s="210"/>
      <c r="AB332" s="210"/>
      <c r="AC332" s="210"/>
      <c r="AD332" s="210"/>
      <c r="AE332" s="210"/>
      <c r="AF332" s="210"/>
      <c r="AG332" s="210" t="s">
        <v>189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35">
        <v>47</v>
      </c>
      <c r="B333" s="236" t="s">
        <v>940</v>
      </c>
      <c r="C333" s="254" t="s">
        <v>941</v>
      </c>
      <c r="D333" s="237" t="s">
        <v>208</v>
      </c>
      <c r="E333" s="238">
        <v>8.6847799999999999</v>
      </c>
      <c r="F333" s="239"/>
      <c r="G333" s="240">
        <f>ROUND(E333*F333,2)</f>
        <v>0</v>
      </c>
      <c r="H333" s="239"/>
      <c r="I333" s="240">
        <f>ROUND(E333*H333,2)</f>
        <v>0</v>
      </c>
      <c r="J333" s="239"/>
      <c r="K333" s="240">
        <f>ROUND(E333*J333,2)</f>
        <v>0</v>
      </c>
      <c r="L333" s="240">
        <v>21</v>
      </c>
      <c r="M333" s="240">
        <f>G333*(1+L333/100)</f>
        <v>0</v>
      </c>
      <c r="N333" s="238">
        <v>0</v>
      </c>
      <c r="O333" s="238">
        <f>ROUND(E333*N333,2)</f>
        <v>0</v>
      </c>
      <c r="P333" s="238">
        <v>0</v>
      </c>
      <c r="Q333" s="238">
        <f>ROUND(E333*P333,2)</f>
        <v>0</v>
      </c>
      <c r="R333" s="240" t="s">
        <v>645</v>
      </c>
      <c r="S333" s="240" t="s">
        <v>178</v>
      </c>
      <c r="T333" s="241" t="s">
        <v>178</v>
      </c>
      <c r="U333" s="220">
        <v>3.33</v>
      </c>
      <c r="V333" s="220">
        <f>ROUND(E333*U333,2)</f>
        <v>28.92</v>
      </c>
      <c r="W333" s="220"/>
      <c r="X333" s="220" t="s">
        <v>445</v>
      </c>
      <c r="Y333" s="220" t="s">
        <v>180</v>
      </c>
      <c r="Z333" s="210"/>
      <c r="AA333" s="210"/>
      <c r="AB333" s="210"/>
      <c r="AC333" s="210"/>
      <c r="AD333" s="210"/>
      <c r="AE333" s="210"/>
      <c r="AF333" s="210"/>
      <c r="AG333" s="210" t="s">
        <v>446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7"/>
      <c r="B334" s="218"/>
      <c r="C334" s="255" t="s">
        <v>518</v>
      </c>
      <c r="D334" s="242"/>
      <c r="E334" s="242"/>
      <c r="F334" s="242"/>
      <c r="G334" s="242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183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56" t="s">
        <v>448</v>
      </c>
      <c r="D335" s="221"/>
      <c r="E335" s="222"/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192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">
      <c r="A336" s="217"/>
      <c r="B336" s="218"/>
      <c r="C336" s="256" t="s">
        <v>1370</v>
      </c>
      <c r="D336" s="221"/>
      <c r="E336" s="222"/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192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17"/>
      <c r="B337" s="218"/>
      <c r="C337" s="256" t="s">
        <v>1371</v>
      </c>
      <c r="D337" s="221"/>
      <c r="E337" s="222">
        <v>8.6847799999999999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192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x14ac:dyDescent="0.2">
      <c r="A338" s="228" t="s">
        <v>172</v>
      </c>
      <c r="B338" s="229" t="s">
        <v>141</v>
      </c>
      <c r="C338" s="253" t="s">
        <v>142</v>
      </c>
      <c r="D338" s="230"/>
      <c r="E338" s="231"/>
      <c r="F338" s="232"/>
      <c r="G338" s="232">
        <f>SUMIF(AG339:AG342,"&lt;&gt;NOR",G339:G342)</f>
        <v>0</v>
      </c>
      <c r="H338" s="232"/>
      <c r="I338" s="232">
        <f>SUM(I339:I342)</f>
        <v>0</v>
      </c>
      <c r="J338" s="232"/>
      <c r="K338" s="232">
        <f>SUM(K339:K342)</f>
        <v>0</v>
      </c>
      <c r="L338" s="232"/>
      <c r="M338" s="232">
        <f>SUM(M339:M342)</f>
        <v>0</v>
      </c>
      <c r="N338" s="231"/>
      <c r="O338" s="231">
        <f>SUM(O339:O342)</f>
        <v>0.27</v>
      </c>
      <c r="P338" s="231"/>
      <c r="Q338" s="231">
        <f>SUM(Q339:Q342)</f>
        <v>0</v>
      </c>
      <c r="R338" s="232"/>
      <c r="S338" s="232"/>
      <c r="T338" s="233"/>
      <c r="U338" s="227"/>
      <c r="V338" s="227">
        <f>SUM(V339:V342)</f>
        <v>187.76</v>
      </c>
      <c r="W338" s="227"/>
      <c r="X338" s="227"/>
      <c r="Y338" s="227"/>
      <c r="AG338" t="s">
        <v>173</v>
      </c>
    </row>
    <row r="339" spans="1:60" outlineLevel="1" x14ac:dyDescent="0.2">
      <c r="A339" s="235">
        <v>48</v>
      </c>
      <c r="B339" s="236" t="s">
        <v>1372</v>
      </c>
      <c r="C339" s="254" t="s">
        <v>1373</v>
      </c>
      <c r="D339" s="237" t="s">
        <v>226</v>
      </c>
      <c r="E339" s="238">
        <v>596.04999999999995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4.6000000000000001E-4</v>
      </c>
      <c r="O339" s="238">
        <f>ROUND(E339*N339,2)</f>
        <v>0.27</v>
      </c>
      <c r="P339" s="238">
        <v>0</v>
      </c>
      <c r="Q339" s="238">
        <f>ROUND(E339*P339,2)</f>
        <v>0</v>
      </c>
      <c r="R339" s="240" t="s">
        <v>668</v>
      </c>
      <c r="S339" s="240" t="s">
        <v>178</v>
      </c>
      <c r="T339" s="241" t="s">
        <v>178</v>
      </c>
      <c r="U339" s="220">
        <v>0.315</v>
      </c>
      <c r="V339" s="220">
        <f>ROUND(E339*U339,2)</f>
        <v>187.76</v>
      </c>
      <c r="W339" s="220"/>
      <c r="X339" s="220" t="s">
        <v>188</v>
      </c>
      <c r="Y339" s="220" t="s">
        <v>180</v>
      </c>
      <c r="Z339" s="210"/>
      <c r="AA339" s="210"/>
      <c r="AB339" s="210"/>
      <c r="AC339" s="210"/>
      <c r="AD339" s="210"/>
      <c r="AE339" s="210"/>
      <c r="AF339" s="210"/>
      <c r="AG339" s="210" t="s">
        <v>189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1374</v>
      </c>
      <c r="D340" s="221"/>
      <c r="E340" s="222">
        <v>166.65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192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6" t="s">
        <v>1375</v>
      </c>
      <c r="D341" s="221"/>
      <c r="E341" s="222">
        <v>376.65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192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6" t="s">
        <v>1376</v>
      </c>
      <c r="D342" s="221"/>
      <c r="E342" s="222">
        <v>52.75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192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x14ac:dyDescent="0.2">
      <c r="A343" s="3"/>
      <c r="B343" s="4"/>
      <c r="C343" s="26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AE343">
        <v>12</v>
      </c>
      <c r="AF343">
        <v>21</v>
      </c>
      <c r="AG343" t="s">
        <v>158</v>
      </c>
    </row>
    <row r="344" spans="1:60" x14ac:dyDescent="0.2">
      <c r="A344" s="213"/>
      <c r="B344" s="214" t="s">
        <v>29</v>
      </c>
      <c r="C344" s="264"/>
      <c r="D344" s="215"/>
      <c r="E344" s="216"/>
      <c r="F344" s="216"/>
      <c r="G344" s="234">
        <f>G8+G74+G185+G210+G226+G232+G253+G338</f>
        <v>0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AE344">
        <f>SUMIF(L7:L342,AE343,G7:G342)</f>
        <v>0</v>
      </c>
      <c r="AF344">
        <f>SUMIF(L7:L342,AF343,G7:G342)</f>
        <v>0</v>
      </c>
      <c r="AG344" t="s">
        <v>691</v>
      </c>
    </row>
    <row r="345" spans="1:60" x14ac:dyDescent="0.2">
      <c r="C345" s="265"/>
      <c r="D345" s="10"/>
      <c r="AG345" t="s">
        <v>694</v>
      </c>
    </row>
    <row r="346" spans="1:60" x14ac:dyDescent="0.2">
      <c r="D346" s="10"/>
    </row>
    <row r="347" spans="1:60" x14ac:dyDescent="0.2">
      <c r="D347" s="10"/>
    </row>
    <row r="348" spans="1:60" x14ac:dyDescent="0.2">
      <c r="D348" s="10"/>
    </row>
    <row r="349" spans="1:60" x14ac:dyDescent="0.2">
      <c r="D349" s="10"/>
    </row>
    <row r="350" spans="1:60" x14ac:dyDescent="0.2">
      <c r="D350" s="10"/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1ZVkuo+NJtg/KRauxAcG101jutIS0OdVRTjzR//Qbgf6I41qbpZFRVuqzMToQi5RdNKHDMJ5lLjVdfLAMO2iQ==" saltValue="az+Bo6enclvRIL/tHdIWEQ==" spinCount="100000" sheet="1" formatRows="0"/>
  <mergeCells count="36">
    <mergeCell ref="C273:G273"/>
    <mergeCell ref="C324:G324"/>
    <mergeCell ref="C325:G325"/>
    <mergeCell ref="C327:G327"/>
    <mergeCell ref="C328:G328"/>
    <mergeCell ref="C334:G334"/>
    <mergeCell ref="C228:G228"/>
    <mergeCell ref="C234:G234"/>
    <mergeCell ref="C236:G236"/>
    <mergeCell ref="C240:G240"/>
    <mergeCell ref="C249:G249"/>
    <mergeCell ref="C255:G255"/>
    <mergeCell ref="C188:G188"/>
    <mergeCell ref="C197:G197"/>
    <mergeCell ref="C206:G206"/>
    <mergeCell ref="C208:G208"/>
    <mergeCell ref="C212:G212"/>
    <mergeCell ref="C213:G213"/>
    <mergeCell ref="C72:G72"/>
    <mergeCell ref="C89:G89"/>
    <mergeCell ref="C127:G127"/>
    <mergeCell ref="C166:G166"/>
    <mergeCell ref="C167:G167"/>
    <mergeCell ref="C187:G187"/>
    <mergeCell ref="C53:G53"/>
    <mergeCell ref="C67:G67"/>
    <mergeCell ref="C68:G68"/>
    <mergeCell ref="C69:G69"/>
    <mergeCell ref="C70:G70"/>
    <mergeCell ref="C71:G71"/>
    <mergeCell ref="A1:G1"/>
    <mergeCell ref="C2:G2"/>
    <mergeCell ref="C3:G3"/>
    <mergeCell ref="C4:G4"/>
    <mergeCell ref="C10:G10"/>
    <mergeCell ref="C48:G4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705 1 Pol</vt:lpstr>
      <vt:lpstr>705 2 Pol</vt:lpstr>
      <vt:lpstr>706 1 Pol</vt:lpstr>
      <vt:lpstr>707 1 Pol</vt:lpstr>
      <vt:lpstr>707 2 Pol</vt:lpstr>
      <vt:lpstr>712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'705 1 Pol'!Názvy_tisku</vt:lpstr>
      <vt:lpstr>'705 2 Pol'!Názvy_tisku</vt:lpstr>
      <vt:lpstr>'706 1 Pol'!Názvy_tisku</vt:lpstr>
      <vt:lpstr>'707 1 Pol'!Názvy_tisku</vt:lpstr>
      <vt:lpstr>'707 2 Pol'!Názvy_tisku</vt:lpstr>
      <vt:lpstr>'712 1 Pol'!Názvy_tisku</vt:lpstr>
      <vt:lpstr>oadresa</vt:lpstr>
      <vt:lpstr>Stavba!Objednatel</vt:lpstr>
      <vt:lpstr>Stavba!Objekt</vt:lpstr>
      <vt:lpstr>'705 1 Pol'!Oblast_tisku</vt:lpstr>
      <vt:lpstr>'705 2 Pol'!Oblast_tisku</vt:lpstr>
      <vt:lpstr>'706 1 Pol'!Oblast_tisku</vt:lpstr>
      <vt:lpstr>'707 1 Pol'!Oblast_tisku</vt:lpstr>
      <vt:lpstr>'707 2 Pol'!Oblast_tisku</vt:lpstr>
      <vt:lpstr>'712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2026-03-02T19:49:37Z</dcterms:modified>
</cp:coreProperties>
</file>